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-15" yWindow="-15" windowWidth="9540" windowHeight="5190" firstSheet="1" activeTab="6"/>
  </bookViews>
  <sheets>
    <sheet name="Example 11-1" sheetId="1" r:id="rId1"/>
    <sheet name="Example 11-1 Chart" sheetId="2" r:id="rId2"/>
    <sheet name="Example 11-2" sheetId="20" r:id="rId3"/>
    <sheet name="Example 11-3" sheetId="18" r:id="rId4"/>
    <sheet name="Example 11-4" sheetId="10" r:id="rId5"/>
    <sheet name="Example 11-5" sheetId="21" r:id="rId6"/>
    <sheet name="Example 11-6" sheetId="19" r:id="rId7"/>
  </sheets>
  <definedNames>
    <definedName name="_xlnm.Print_Area" localSheetId="0">'Example 11-1'!$A$1:$G$44</definedName>
    <definedName name="_xlnm.Print_Area" localSheetId="2">'Example 11-2'!$A$1:$G$7</definedName>
    <definedName name="_xlnm.Print_Area" localSheetId="3">'Example 11-3'!$A$1:$G$22</definedName>
    <definedName name="_xlnm.Print_Area" localSheetId="4">'Example 11-4'!$A$1:$G$23</definedName>
    <definedName name="solver_adj" localSheetId="3" hidden="1">'Example 11-3'!$B$18</definedName>
    <definedName name="solver_adj" localSheetId="4" hidden="1">'Example 11-4'!$B$17</definedName>
    <definedName name="solver_adj" localSheetId="6" hidden="1">'Example 11-6'!$B$23</definedName>
    <definedName name="solver_cvg" localSheetId="3" hidden="1">0.0001</definedName>
    <definedName name="solver_cvg" localSheetId="4" hidden="1">0.0001</definedName>
    <definedName name="solver_cvg" localSheetId="6" hidden="1">0.0001</definedName>
    <definedName name="solver_drv" localSheetId="3" hidden="1">1</definedName>
    <definedName name="solver_drv" localSheetId="4" hidden="1">1</definedName>
    <definedName name="solver_drv" localSheetId="6" hidden="1">1</definedName>
    <definedName name="solver_est" localSheetId="3" hidden="1">1</definedName>
    <definedName name="solver_est" localSheetId="4" hidden="1">1</definedName>
    <definedName name="solver_est" localSheetId="6" hidden="1">1</definedName>
    <definedName name="solver_itr" localSheetId="3" hidden="1">100</definedName>
    <definedName name="solver_itr" localSheetId="4" hidden="1">100</definedName>
    <definedName name="solver_itr" localSheetId="6" hidden="1">100</definedName>
    <definedName name="solver_lhs1" localSheetId="6" hidden="1">'Example 11-6'!$B$23</definedName>
    <definedName name="solver_lhs2" localSheetId="6" hidden="1">'Example 11-6'!$D$18:$D$19</definedName>
    <definedName name="solver_lhs3" localSheetId="6" hidden="1">'Example 11-6'!$D$18:$D$19</definedName>
    <definedName name="solver_lin" localSheetId="3" hidden="1">2</definedName>
    <definedName name="solver_lin" localSheetId="4" hidden="1">2</definedName>
    <definedName name="solver_lin" localSheetId="6" hidden="1">2</definedName>
    <definedName name="solver_neg" localSheetId="3" hidden="1">2</definedName>
    <definedName name="solver_neg" localSheetId="4" hidden="1">2</definedName>
    <definedName name="solver_neg" localSheetId="6" hidden="1">2</definedName>
    <definedName name="solver_num" localSheetId="3" hidden="1">0</definedName>
    <definedName name="solver_num" localSheetId="4" hidden="1">0</definedName>
    <definedName name="solver_num" localSheetId="6" hidden="1">1</definedName>
    <definedName name="solver_nwt" localSheetId="3" hidden="1">1</definedName>
    <definedName name="solver_nwt" localSheetId="4" hidden="1">1</definedName>
    <definedName name="solver_nwt" localSheetId="6" hidden="1">1</definedName>
    <definedName name="solver_opt" localSheetId="3" hidden="1">'Example 11-3'!$F$18</definedName>
    <definedName name="solver_opt" localSheetId="4" hidden="1">'Example 11-4'!$F$20</definedName>
    <definedName name="solver_opt" localSheetId="6" hidden="1">'Example 11-6'!$F$26</definedName>
    <definedName name="solver_pre" localSheetId="3" hidden="1">0.000001</definedName>
    <definedName name="solver_pre" localSheetId="4" hidden="1">0.000001</definedName>
    <definedName name="solver_pre" localSheetId="6" hidden="1">0.000001</definedName>
    <definedName name="solver_rel1" localSheetId="6" hidden="1">3</definedName>
    <definedName name="solver_rel2" localSheetId="6" hidden="1">4</definedName>
    <definedName name="solver_rel3" localSheetId="6" hidden="1">4</definedName>
    <definedName name="solver_rhs1" localSheetId="6" hidden="1">0</definedName>
    <definedName name="solver_rhs2" localSheetId="6" hidden="1">integer</definedName>
    <definedName name="solver_rhs3" localSheetId="6" hidden="1">integer</definedName>
    <definedName name="solver_scl" localSheetId="3" hidden="1">2</definedName>
    <definedName name="solver_scl" localSheetId="4" hidden="1">2</definedName>
    <definedName name="solver_scl" localSheetId="6" hidden="1">2</definedName>
    <definedName name="solver_sho" localSheetId="3" hidden="1">2</definedName>
    <definedName name="solver_sho" localSheetId="4" hidden="1">2</definedName>
    <definedName name="solver_sho" localSheetId="6" hidden="1">2</definedName>
    <definedName name="solver_tim" localSheetId="3" hidden="1">100</definedName>
    <definedName name="solver_tim" localSheetId="4" hidden="1">100</definedName>
    <definedName name="solver_tim" localSheetId="6" hidden="1">100</definedName>
    <definedName name="solver_tol" localSheetId="3" hidden="1">0.05</definedName>
    <definedName name="solver_tol" localSheetId="4" hidden="1">0.05</definedName>
    <definedName name="solver_tol" localSheetId="6" hidden="1">0.05</definedName>
    <definedName name="solver_typ" localSheetId="3" hidden="1">2</definedName>
    <definedName name="solver_typ" localSheetId="4" hidden="1">2</definedName>
    <definedName name="solver_typ" localSheetId="6" hidden="1">2</definedName>
    <definedName name="solver_val" localSheetId="3" hidden="1">0</definedName>
    <definedName name="solver_val" localSheetId="4" hidden="1">0</definedName>
    <definedName name="solver_val" localSheetId="6" hidden="1">0</definedName>
  </definedNames>
  <calcPr calcId="125725"/>
</workbook>
</file>

<file path=xl/calcChain.xml><?xml version="1.0" encoding="utf-8"?>
<calcChain xmlns="http://schemas.openxmlformats.org/spreadsheetml/2006/main">
  <c r="B11" i="21"/>
  <c r="B14" s="1"/>
  <c r="B17" s="1"/>
  <c r="F4" i="20"/>
  <c r="F4" i="1"/>
  <c r="B18" i="18"/>
  <c r="C18" s="1"/>
  <c r="E18" s="1"/>
  <c r="I18"/>
  <c r="B17"/>
  <c r="D17" s="1"/>
  <c r="I17"/>
  <c r="B16"/>
  <c r="I16"/>
  <c r="D2" i="10"/>
  <c r="D13"/>
  <c r="D8"/>
  <c r="D3"/>
  <c r="D9"/>
  <c r="D4"/>
  <c r="D10"/>
  <c r="D11"/>
  <c r="D7"/>
  <c r="D6"/>
  <c r="D5"/>
  <c r="A14" i="1"/>
  <c r="C14" s="1"/>
  <c r="C13"/>
  <c r="D13" s="1"/>
  <c r="B13"/>
  <c r="D12" i="19"/>
  <c r="D8"/>
  <c r="D2"/>
  <c r="D9"/>
  <c r="D3"/>
  <c r="D10"/>
  <c r="D4"/>
  <c r="D11"/>
  <c r="D5"/>
  <c r="D6"/>
  <c r="D7"/>
  <c r="C22" i="18"/>
  <c r="D12" i="10" l="1"/>
  <c r="B17" s="1"/>
  <c r="D20" s="1"/>
  <c r="B19" i="19"/>
  <c r="B18"/>
  <c r="B17"/>
  <c r="C18"/>
  <c r="C17"/>
  <c r="C19"/>
  <c r="B15" i="21"/>
  <c r="B18" s="1"/>
  <c r="A15" i="1"/>
  <c r="B15" s="1"/>
  <c r="B14"/>
  <c r="D14" s="1"/>
  <c r="A16"/>
  <c r="C16" s="1"/>
  <c r="C16" i="18"/>
  <c r="E16" s="1"/>
  <c r="D16"/>
  <c r="D18"/>
  <c r="F18" s="1"/>
  <c r="C17"/>
  <c r="E17" s="1"/>
  <c r="I17" i="10"/>
  <c r="F5" i="1"/>
  <c r="E19" i="18" l="1"/>
  <c r="F16"/>
  <c r="B16" i="21"/>
  <c r="B21" s="1"/>
  <c r="B22" s="1"/>
  <c r="D19" i="19"/>
  <c r="D18"/>
  <c r="D17"/>
  <c r="C15" i="1"/>
  <c r="D15" s="1"/>
  <c r="B16"/>
  <c r="D16" s="1"/>
  <c r="A17"/>
  <c r="C17" s="1"/>
  <c r="D17" s="1"/>
  <c r="B17"/>
  <c r="A18"/>
  <c r="F17" i="18"/>
  <c r="D19"/>
  <c r="B18" i="10"/>
  <c r="B19"/>
  <c r="C17"/>
  <c r="E17" s="1"/>
  <c r="F19" i="18" l="1"/>
  <c r="E17" i="19"/>
  <c r="B23" s="1"/>
  <c r="B23" i="21"/>
  <c r="B24" s="1"/>
  <c r="B25"/>
  <c r="C18" i="1"/>
  <c r="A19"/>
  <c r="B18"/>
  <c r="C19" i="10"/>
  <c r="E19" s="1"/>
  <c r="C18"/>
  <c r="E18" s="1"/>
  <c r="E18" i="19" l="1"/>
  <c r="B24" s="1"/>
  <c r="C24" s="1"/>
  <c r="E24" s="1"/>
  <c r="E19"/>
  <c r="B25" s="1"/>
  <c r="C25" s="1"/>
  <c r="E25" s="1"/>
  <c r="C23"/>
  <c r="E23" s="1"/>
  <c r="D23"/>
  <c r="A20" i="1"/>
  <c r="B19"/>
  <c r="C19"/>
  <c r="D19" s="1"/>
  <c r="D18"/>
  <c r="E20" i="10"/>
  <c r="F20" s="1"/>
  <c r="D24" i="19" l="1"/>
  <c r="F24" s="1"/>
  <c r="D25"/>
  <c r="F25" s="1"/>
  <c r="F23"/>
  <c r="A21" i="1"/>
  <c r="C20"/>
  <c r="B20"/>
  <c r="C23" i="10"/>
  <c r="D20" i="1" l="1"/>
  <c r="B21"/>
  <c r="A22"/>
  <c r="C21"/>
  <c r="D21" s="1"/>
  <c r="F26" i="19"/>
  <c r="C22" i="1" l="1"/>
  <c r="A23"/>
  <c r="B22"/>
  <c r="A24" l="1"/>
  <c r="B23"/>
  <c r="C23"/>
  <c r="D23" s="1"/>
  <c r="D22"/>
  <c r="A25" l="1"/>
  <c r="C24"/>
  <c r="B24"/>
  <c r="D24" l="1"/>
  <c r="B25"/>
  <c r="A26"/>
  <c r="C25"/>
  <c r="D25" s="1"/>
  <c r="C26" l="1"/>
  <c r="A27"/>
  <c r="B26"/>
  <c r="A28" l="1"/>
  <c r="B27"/>
  <c r="C27"/>
  <c r="D27" s="1"/>
  <c r="D26"/>
  <c r="C28" l="1"/>
  <c r="A29"/>
  <c r="B28"/>
  <c r="B29" l="1"/>
  <c r="A30"/>
  <c r="C29"/>
  <c r="D29" s="1"/>
  <c r="D28"/>
  <c r="C30" l="1"/>
  <c r="B30"/>
  <c r="A31"/>
  <c r="C31" l="1"/>
  <c r="A32"/>
  <c r="B31"/>
  <c r="D30"/>
  <c r="A33" l="1"/>
  <c r="C32"/>
  <c r="B32"/>
  <c r="D31"/>
  <c r="D32" l="1"/>
  <c r="B33"/>
  <c r="A34"/>
  <c r="C33"/>
  <c r="D33" s="1"/>
  <c r="C34" l="1"/>
  <c r="B34"/>
  <c r="A35"/>
  <c r="C35" l="1"/>
  <c r="A36"/>
  <c r="B35"/>
  <c r="D34"/>
  <c r="A37" l="1"/>
  <c r="C36"/>
  <c r="B36"/>
  <c r="D35"/>
  <c r="D36" l="1"/>
  <c r="B37"/>
  <c r="A38"/>
  <c r="C37"/>
  <c r="D37" s="1"/>
  <c r="C38" l="1"/>
  <c r="B38"/>
  <c r="A39"/>
  <c r="C39" l="1"/>
  <c r="A40"/>
  <c r="B39"/>
  <c r="D38"/>
  <c r="A41" l="1"/>
  <c r="C40"/>
  <c r="B40"/>
  <c r="D39"/>
  <c r="D40" l="1"/>
  <c r="B41"/>
  <c r="A42"/>
  <c r="C41"/>
  <c r="D41" s="1"/>
  <c r="C42" l="1"/>
  <c r="A43"/>
  <c r="B42"/>
  <c r="A44" l="1"/>
  <c r="B43"/>
  <c r="C43"/>
  <c r="D43" s="1"/>
  <c r="D42"/>
  <c r="A45" l="1"/>
  <c r="C44"/>
  <c r="B44"/>
  <c r="D44" l="1"/>
  <c r="B45"/>
  <c r="A46"/>
  <c r="C45"/>
  <c r="D45" s="1"/>
  <c r="C46" l="1"/>
  <c r="A47"/>
  <c r="B46"/>
  <c r="A48" l="1"/>
  <c r="B47"/>
  <c r="C47"/>
  <c r="D47" s="1"/>
  <c r="D46"/>
  <c r="A49" l="1"/>
  <c r="C48"/>
  <c r="B48"/>
  <c r="D48" l="1"/>
  <c r="B49"/>
  <c r="A50"/>
  <c r="C49"/>
  <c r="D49" s="1"/>
  <c r="C50" l="1"/>
  <c r="A51"/>
  <c r="B50"/>
  <c r="A52" l="1"/>
  <c r="B51"/>
  <c r="C51"/>
  <c r="D51" s="1"/>
  <c r="D50"/>
  <c r="A53" l="1"/>
  <c r="C52"/>
  <c r="B52"/>
  <c r="D52" l="1"/>
  <c r="B53"/>
  <c r="A54"/>
  <c r="C53"/>
  <c r="D53" s="1"/>
  <c r="C54" l="1"/>
  <c r="A55"/>
  <c r="B54"/>
  <c r="A56" l="1"/>
  <c r="B55"/>
  <c r="C55"/>
  <c r="D55" s="1"/>
  <c r="D54"/>
  <c r="A57" l="1"/>
  <c r="C56"/>
  <c r="B56"/>
  <c r="D56" l="1"/>
  <c r="B57"/>
  <c r="A58"/>
  <c r="C57"/>
  <c r="D57" s="1"/>
  <c r="C58" l="1"/>
  <c r="A59"/>
  <c r="B58"/>
  <c r="A60" l="1"/>
  <c r="B59"/>
  <c r="C59"/>
  <c r="D59" s="1"/>
  <c r="D58"/>
  <c r="C60" l="1"/>
  <c r="A61"/>
  <c r="B60"/>
  <c r="B61" l="1"/>
  <c r="A62"/>
  <c r="C61"/>
  <c r="D60"/>
  <c r="D61" l="1"/>
  <c r="C62"/>
  <c r="A63"/>
  <c r="B62"/>
  <c r="A64" l="1"/>
  <c r="B63"/>
  <c r="C63"/>
  <c r="D63" s="1"/>
  <c r="D62"/>
  <c r="A65" l="1"/>
  <c r="C64"/>
  <c r="B64"/>
  <c r="D64" l="1"/>
  <c r="B65"/>
  <c r="A66"/>
  <c r="C65"/>
  <c r="D65" s="1"/>
  <c r="C66" l="1"/>
  <c r="A67"/>
  <c r="B66"/>
  <c r="A68" l="1"/>
  <c r="B67"/>
  <c r="C67"/>
  <c r="D67" s="1"/>
  <c r="D66"/>
  <c r="A69" l="1"/>
  <c r="C68"/>
  <c r="B68"/>
  <c r="D68" l="1"/>
  <c r="B69"/>
  <c r="A70"/>
  <c r="C69"/>
  <c r="D69" s="1"/>
  <c r="C70" l="1"/>
  <c r="A71"/>
  <c r="B70"/>
  <c r="A72" l="1"/>
  <c r="B71"/>
  <c r="C71"/>
  <c r="D71" s="1"/>
  <c r="D70"/>
  <c r="C72" l="1"/>
  <c r="A73"/>
  <c r="B72"/>
  <c r="B73" l="1"/>
  <c r="A74"/>
  <c r="C73"/>
  <c r="D72"/>
  <c r="D73" l="1"/>
  <c r="C74"/>
  <c r="A75"/>
  <c r="B74"/>
  <c r="A76" l="1"/>
  <c r="B75"/>
  <c r="C75"/>
  <c r="D75" s="1"/>
  <c r="D74"/>
  <c r="A77" l="1"/>
  <c r="C76"/>
  <c r="B76"/>
  <c r="D76" l="1"/>
  <c r="B77"/>
  <c r="A78"/>
  <c r="C77"/>
  <c r="D77" s="1"/>
  <c r="C78" l="1"/>
  <c r="A79"/>
  <c r="B78"/>
  <c r="A80" l="1"/>
  <c r="B79"/>
  <c r="C79"/>
  <c r="D79" s="1"/>
  <c r="D78"/>
  <c r="A81" l="1"/>
  <c r="C80"/>
  <c r="B80"/>
  <c r="D80" l="1"/>
  <c r="B81"/>
  <c r="A82"/>
  <c r="C81"/>
  <c r="D81" s="1"/>
  <c r="C82" l="1"/>
  <c r="A83"/>
  <c r="B82"/>
  <c r="C83" l="1"/>
  <c r="A84"/>
  <c r="B83"/>
  <c r="D82"/>
  <c r="C84" l="1"/>
  <c r="A85"/>
  <c r="B84"/>
  <c r="D83"/>
  <c r="B85" l="1"/>
  <c r="A86"/>
  <c r="C85"/>
  <c r="D84"/>
  <c r="D85" l="1"/>
  <c r="C86"/>
  <c r="A87"/>
  <c r="B86"/>
  <c r="A88" l="1"/>
  <c r="B87"/>
  <c r="C87"/>
  <c r="D87" s="1"/>
  <c r="D86"/>
  <c r="A89" l="1"/>
  <c r="C88"/>
  <c r="B88"/>
  <c r="D88" l="1"/>
  <c r="B89"/>
  <c r="A90"/>
  <c r="C89"/>
  <c r="D89" s="1"/>
  <c r="C90" l="1"/>
  <c r="B90"/>
  <c r="A91"/>
  <c r="C91" l="1"/>
  <c r="A92"/>
  <c r="B91"/>
  <c r="D90"/>
  <c r="A93" l="1"/>
  <c r="C92"/>
  <c r="B92"/>
  <c r="D91"/>
  <c r="D92" l="1"/>
  <c r="B93"/>
  <c r="A94"/>
  <c r="C93"/>
  <c r="D93" s="1"/>
  <c r="C94" l="1"/>
  <c r="B94"/>
  <c r="A95"/>
  <c r="C95" l="1"/>
  <c r="A96"/>
  <c r="B95"/>
  <c r="D94"/>
  <c r="C96" l="1"/>
  <c r="A97"/>
  <c r="B96"/>
  <c r="D95"/>
  <c r="B97" l="1"/>
  <c r="C97"/>
  <c r="D96"/>
  <c r="D97" l="1"/>
</calcChain>
</file>

<file path=xl/sharedStrings.xml><?xml version="1.0" encoding="utf-8"?>
<sst xmlns="http://schemas.openxmlformats.org/spreadsheetml/2006/main" count="124" uniqueCount="75">
  <si>
    <t>ECONOMIC ORDER QUANTITY</t>
  </si>
  <si>
    <t xml:space="preserve">Annual </t>
  </si>
  <si>
    <t>Total</t>
  </si>
  <si>
    <t>Size</t>
  </si>
  <si>
    <t>Order Cost</t>
  </si>
  <si>
    <t>Holding Cost</t>
  </si>
  <si>
    <t>Cost</t>
  </si>
  <si>
    <t>Annual</t>
  </si>
  <si>
    <r>
      <t xml:space="preserve">Fixed cost per order, </t>
    </r>
    <r>
      <rPr>
        <i/>
        <sz val="11"/>
        <rFont val="Times New Roman"/>
        <family val="1"/>
      </rPr>
      <t>S</t>
    </r>
    <r>
      <rPr>
        <sz val="11"/>
        <rFont val="Times New Roman"/>
        <family val="1"/>
      </rPr>
      <t>=</t>
    </r>
  </si>
  <si>
    <r>
      <t xml:space="preserve">Holding cost, </t>
    </r>
    <r>
      <rPr>
        <i/>
        <sz val="11"/>
        <rFont val="Times New Roman"/>
        <family val="1"/>
      </rPr>
      <t>h</t>
    </r>
    <r>
      <rPr>
        <sz val="11"/>
        <rFont val="Times New Roman"/>
        <family val="1"/>
      </rPr>
      <t>=</t>
    </r>
  </si>
  <si>
    <t>EOQ =</t>
  </si>
  <si>
    <r>
      <t xml:space="preserve">Common order cost, </t>
    </r>
    <r>
      <rPr>
        <i/>
        <sz val="11"/>
        <rFont val="Times New Roman"/>
        <family val="1"/>
      </rPr>
      <t>S</t>
    </r>
    <r>
      <rPr>
        <sz val="11"/>
        <rFont val="Times New Roman"/>
        <family val="1"/>
      </rPr>
      <t xml:space="preserve"> = </t>
    </r>
  </si>
  <si>
    <r>
      <t xml:space="preserve">Holding cost, </t>
    </r>
    <r>
      <rPr>
        <i/>
        <sz val="11"/>
        <rFont val="Times New Roman"/>
        <family val="1"/>
      </rPr>
      <t>h</t>
    </r>
    <r>
      <rPr>
        <sz val="11"/>
        <rFont val="Times New Roman"/>
        <family val="1"/>
      </rPr>
      <t xml:space="preserve"> =</t>
    </r>
  </si>
  <si>
    <t># orders/year</t>
  </si>
  <si>
    <t>Order Size</t>
  </si>
  <si>
    <t>Total cost</t>
  </si>
  <si>
    <t>Inputs</t>
  </si>
  <si>
    <r>
      <t xml:space="preserve">Cost per unit, </t>
    </r>
    <r>
      <rPr>
        <i/>
        <sz val="11"/>
        <rFont val="Times New Roman"/>
        <family val="1"/>
      </rPr>
      <t>C</t>
    </r>
    <r>
      <rPr>
        <sz val="11"/>
        <rFont val="Times New Roman"/>
        <family val="1"/>
      </rPr>
      <t xml:space="preserve"> =</t>
    </r>
  </si>
  <si>
    <r>
      <t>Product specific ordering cost, s</t>
    </r>
    <r>
      <rPr>
        <i/>
        <vertAlign val="subscript"/>
        <sz val="11"/>
        <rFont val="Times New Roman"/>
        <family val="1"/>
      </rPr>
      <t>L</t>
    </r>
    <r>
      <rPr>
        <sz val="11"/>
        <rFont val="Times New Roman"/>
        <family val="1"/>
      </rPr>
      <t xml:space="preserve"> =</t>
    </r>
  </si>
  <si>
    <r>
      <t>Product specific ordering cost, s</t>
    </r>
    <r>
      <rPr>
        <i/>
        <vertAlign val="subscript"/>
        <sz val="11"/>
        <rFont val="Times New Roman"/>
        <family val="1"/>
      </rPr>
      <t>M</t>
    </r>
    <r>
      <rPr>
        <sz val="11"/>
        <rFont val="Times New Roman"/>
        <family val="1"/>
      </rPr>
      <t xml:space="preserve"> =</t>
    </r>
  </si>
  <si>
    <r>
      <t>Product specific ordering cost, s</t>
    </r>
    <r>
      <rPr>
        <i/>
        <vertAlign val="subscript"/>
        <sz val="11"/>
        <rFont val="Times New Roman"/>
        <family val="1"/>
      </rPr>
      <t>H</t>
    </r>
    <r>
      <rPr>
        <sz val="11"/>
        <rFont val="Times New Roman"/>
        <family val="1"/>
      </rPr>
      <t xml:space="preserve"> =</t>
    </r>
  </si>
  <si>
    <t>Lot</t>
  </si>
  <si>
    <r>
      <t xml:space="preserve">Unit Cost, </t>
    </r>
    <r>
      <rPr>
        <i/>
        <sz val="11"/>
        <rFont val="Times New Roman"/>
        <family val="1"/>
      </rPr>
      <t>C</t>
    </r>
    <r>
      <rPr>
        <i/>
        <vertAlign val="subscript"/>
        <sz val="11"/>
        <rFont val="Times New Roman"/>
        <family val="1"/>
      </rPr>
      <t>L</t>
    </r>
    <r>
      <rPr>
        <sz val="11"/>
        <rFont val="Times New Roman"/>
        <family val="1"/>
      </rPr>
      <t xml:space="preserve"> =</t>
    </r>
  </si>
  <si>
    <r>
      <t xml:space="preserve">Unit Cost, </t>
    </r>
    <r>
      <rPr>
        <i/>
        <sz val="11"/>
        <rFont val="Times New Roman"/>
        <family val="1"/>
      </rPr>
      <t>C</t>
    </r>
    <r>
      <rPr>
        <i/>
        <vertAlign val="subscript"/>
        <sz val="11"/>
        <rFont val="Times New Roman"/>
        <family val="1"/>
      </rPr>
      <t>M</t>
    </r>
    <r>
      <rPr>
        <sz val="11"/>
        <rFont val="Times New Roman"/>
        <family val="1"/>
      </rPr>
      <t xml:space="preserve"> =</t>
    </r>
  </si>
  <si>
    <r>
      <t xml:space="preserve">Unit Cost, </t>
    </r>
    <r>
      <rPr>
        <i/>
        <sz val="11"/>
        <rFont val="Times New Roman"/>
        <family val="1"/>
      </rPr>
      <t>C</t>
    </r>
    <r>
      <rPr>
        <i/>
        <vertAlign val="subscript"/>
        <sz val="11"/>
        <rFont val="Times New Roman"/>
        <family val="1"/>
      </rPr>
      <t>H</t>
    </r>
    <r>
      <rPr>
        <sz val="11"/>
        <rFont val="Times New Roman"/>
        <family val="1"/>
      </rPr>
      <t xml:space="preserve"> =</t>
    </r>
  </si>
  <si>
    <t>Litepro</t>
  </si>
  <si>
    <t>Medpro</t>
  </si>
  <si>
    <t>Heavypro</t>
  </si>
  <si>
    <t>EOQ</t>
  </si>
  <si>
    <t>Your Guess Total Cost</t>
  </si>
  <si>
    <t>Lot Sizing with Multiple Products Ordered and Delivered Seperately</t>
  </si>
  <si>
    <t>Lot Sizing with Multiple Products Ordered and Delivered Together</t>
  </si>
  <si>
    <t>Lot Sizing with Multiple Products (Tailored Aggregation)</t>
  </si>
  <si>
    <r>
      <t>m</t>
    </r>
    <r>
      <rPr>
        <i/>
        <vertAlign val="subscript"/>
        <sz val="12"/>
        <rFont val="Times New Roman"/>
        <family val="1"/>
      </rPr>
      <t>i</t>
    </r>
  </si>
  <si>
    <t>Order Size
Q</t>
  </si>
  <si>
    <t>Step 1</t>
  </si>
  <si>
    <t>Step 2</t>
  </si>
  <si>
    <t>Step 3</t>
  </si>
  <si>
    <t>Savings from Optimization</t>
  </si>
  <si>
    <t>Days =</t>
  </si>
  <si>
    <t>Order each product independently (Example 11.3)</t>
  </si>
  <si>
    <t>Order all products simultaneously (Example 11.4)</t>
  </si>
  <si>
    <t>Example 11-1:</t>
  </si>
  <si>
    <t>Example 11-2:</t>
  </si>
  <si>
    <r>
      <t xml:space="preserve">Desired lot size, </t>
    </r>
    <r>
      <rPr>
        <i/>
        <sz val="11"/>
        <rFont val="Times New Roman"/>
        <family val="1"/>
      </rPr>
      <t>Q*</t>
    </r>
    <r>
      <rPr>
        <sz val="11"/>
        <rFont val="Times New Roman"/>
        <family val="1"/>
      </rPr>
      <t>=</t>
    </r>
  </si>
  <si>
    <t>Example 11-5: Aggregation with capacity constraint</t>
  </si>
  <si>
    <r>
      <t xml:space="preserve">Holding cost, </t>
    </r>
    <r>
      <rPr>
        <i/>
        <sz val="11"/>
        <rFont val="Times New Roman"/>
        <family val="1"/>
      </rPr>
      <t>h</t>
    </r>
  </si>
  <si>
    <r>
      <t xml:space="preserve">Common order cost, </t>
    </r>
    <r>
      <rPr>
        <i/>
        <sz val="11"/>
        <rFont val="Times New Roman"/>
        <family val="1"/>
      </rPr>
      <t>S</t>
    </r>
  </si>
  <si>
    <t>Number of suppliers</t>
  </si>
  <si>
    <t>Truck capacity</t>
  </si>
  <si>
    <t>Quantity ordered from each supplier</t>
  </si>
  <si>
    <t>Total amount on truck</t>
  </si>
  <si>
    <t>With Capacity Constraint</t>
  </si>
  <si>
    <t>Order frequency/year</t>
  </si>
  <si>
    <t>Ignoring Capacity Constraint</t>
  </si>
  <si>
    <r>
      <t xml:space="preserve">Demand/year, </t>
    </r>
    <r>
      <rPr>
        <i/>
        <sz val="11"/>
        <rFont val="Times New Roman"/>
        <family val="1"/>
      </rPr>
      <t>D</t>
    </r>
    <r>
      <rPr>
        <sz val="11"/>
        <rFont val="Times New Roman"/>
        <family val="1"/>
      </rPr>
      <t xml:space="preserve"> =</t>
    </r>
  </si>
  <si>
    <r>
      <t xml:space="preserve">Required order cost / lot, </t>
    </r>
    <r>
      <rPr>
        <i/>
        <sz val="11"/>
        <rFont val="Times New Roman"/>
        <family val="1"/>
      </rPr>
      <t>S</t>
    </r>
    <r>
      <rPr>
        <sz val="11"/>
        <rFont val="Times New Roman"/>
        <family val="1"/>
      </rPr>
      <t xml:space="preserve"> =</t>
    </r>
  </si>
  <si>
    <t>Demand per year, D =</t>
  </si>
  <si>
    <r>
      <t>Annual demand for Litepro, D</t>
    </r>
    <r>
      <rPr>
        <i/>
        <vertAlign val="subscript"/>
        <sz val="11"/>
        <rFont val="Times New Roman"/>
        <family val="1"/>
      </rPr>
      <t>L</t>
    </r>
    <r>
      <rPr>
        <sz val="11"/>
        <rFont val="Times New Roman"/>
        <family val="1"/>
      </rPr>
      <t xml:space="preserve"> =</t>
    </r>
  </si>
  <si>
    <r>
      <t>Annual demand for Medpro, D</t>
    </r>
    <r>
      <rPr>
        <i/>
        <vertAlign val="subscript"/>
        <sz val="11"/>
        <rFont val="Times New Roman"/>
        <family val="1"/>
      </rPr>
      <t>M</t>
    </r>
    <r>
      <rPr>
        <sz val="11"/>
        <rFont val="Times New Roman"/>
        <family val="1"/>
      </rPr>
      <t xml:space="preserve"> =</t>
    </r>
  </si>
  <si>
    <r>
      <t>Annual demand for Heavypro, D</t>
    </r>
    <r>
      <rPr>
        <i/>
        <vertAlign val="subscript"/>
        <sz val="11"/>
        <rFont val="Times New Roman"/>
        <family val="1"/>
      </rPr>
      <t>H</t>
    </r>
    <r>
      <rPr>
        <sz val="11"/>
        <rFont val="Times New Roman"/>
        <family val="1"/>
      </rPr>
      <t xml:space="preserve"> =</t>
    </r>
  </si>
  <si>
    <r>
      <t xml:space="preserve">Joint order cost, </t>
    </r>
    <r>
      <rPr>
        <i/>
        <sz val="11"/>
        <rFont val="Times New Roman"/>
        <family val="1"/>
      </rPr>
      <t>S*</t>
    </r>
    <r>
      <rPr>
        <sz val="11"/>
        <rFont val="Times New Roman"/>
        <family val="1"/>
      </rPr>
      <t xml:space="preserve"> =</t>
    </r>
  </si>
  <si>
    <r>
      <t xml:space="preserve">Combined order cost across all  suppliers, </t>
    </r>
    <r>
      <rPr>
        <i/>
        <sz val="11"/>
        <rFont val="Times New Roman"/>
        <family val="1"/>
      </rPr>
      <t>S*</t>
    </r>
  </si>
  <si>
    <r>
      <t xml:space="preserve">Optimal order frequency/year, </t>
    </r>
    <r>
      <rPr>
        <i/>
        <sz val="11"/>
        <rFont val="Times New Roman"/>
        <family val="1"/>
      </rPr>
      <t>n*</t>
    </r>
  </si>
  <si>
    <t>Annual order cost</t>
  </si>
  <si>
    <t>Annual holding cost</t>
  </si>
  <si>
    <t>Solution Using 5-step Procedure</t>
  </si>
  <si>
    <t>Step 4, 5</t>
  </si>
  <si>
    <t>Table 11-3</t>
  </si>
  <si>
    <r>
      <t xml:space="preserve">Supplier specific order cost, </t>
    </r>
    <r>
      <rPr>
        <i/>
        <sz val="11"/>
        <rFont val="Times New Roman"/>
        <family val="1"/>
      </rPr>
      <t>s</t>
    </r>
    <r>
      <rPr>
        <i/>
        <vertAlign val="subscript"/>
        <sz val="9"/>
        <rFont val="Times New Roman"/>
        <family val="1"/>
      </rPr>
      <t>i</t>
    </r>
  </si>
  <si>
    <r>
      <t xml:space="preserve">Unit cost per product, </t>
    </r>
    <r>
      <rPr>
        <i/>
        <sz val="11"/>
        <rFont val="Times New Roman"/>
        <family val="1"/>
      </rPr>
      <t>C</t>
    </r>
    <r>
      <rPr>
        <i/>
        <vertAlign val="subscript"/>
        <sz val="10"/>
        <rFont val="Times New Roman"/>
        <family val="1"/>
      </rPr>
      <t>i</t>
    </r>
  </si>
  <si>
    <r>
      <t xml:space="preserve">Demand per product, </t>
    </r>
    <r>
      <rPr>
        <i/>
        <sz val="11"/>
        <rFont val="Times New Roman"/>
        <family val="1"/>
      </rPr>
      <t>D</t>
    </r>
    <r>
      <rPr>
        <i/>
        <vertAlign val="subscript"/>
        <sz val="10"/>
        <rFont val="Times New Roman"/>
        <family val="1"/>
      </rPr>
      <t>i</t>
    </r>
  </si>
  <si>
    <r>
      <t>n</t>
    </r>
    <r>
      <rPr>
        <i/>
        <vertAlign val="subscript"/>
        <sz val="11"/>
        <rFont val="Times New Roman"/>
        <family val="1"/>
      </rPr>
      <t>i</t>
    </r>
  </si>
  <si>
    <t>Order size increment =</t>
  </si>
  <si>
    <t># Orders /year
n</t>
  </si>
</sst>
</file>

<file path=xl/styles.xml><?xml version="1.0" encoding="utf-8"?>
<styleSheet xmlns="http://schemas.openxmlformats.org/spreadsheetml/2006/main">
  <numFmts count="8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General_)"/>
    <numFmt numFmtId="167" formatCode="_(&quot;$&quot;* #,##0_);_(&quot;$&quot;* \(#,##0\);_(&quot;$&quot;* &quot;-&quot;??_);_(@_)"/>
    <numFmt numFmtId="168" formatCode="_(* #,##0.0_);_(* \(#,##0.0\);_(* &quot;-&quot;??_);_(@_)"/>
    <numFmt numFmtId="169" formatCode="_(* #,##0_);_(* \(#,##0\);_(* &quot;-&quot;??_);_(@_)"/>
    <numFmt numFmtId="170" formatCode="0.0"/>
    <numFmt numFmtId="171" formatCode="_(&quot;$&quot;* #,##0.0_);_(&quot;$&quot;* \(#,##0.0\);_(&quot;$&quot;* &quot;-&quot;??_);_(@_)"/>
  </numFmts>
  <fonts count="14">
    <font>
      <sz val="11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b/>
      <i/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vertAlign val="subscript"/>
      <sz val="11"/>
      <name val="Times New Roman"/>
      <family val="1"/>
    </font>
    <font>
      <b/>
      <i/>
      <u/>
      <sz val="14"/>
      <name val="Times New Roman"/>
      <family val="1"/>
    </font>
    <font>
      <i/>
      <sz val="12"/>
      <name val="Times New Roman"/>
      <family val="1"/>
    </font>
    <font>
      <i/>
      <vertAlign val="subscript"/>
      <sz val="12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i/>
      <vertAlign val="subscript"/>
      <sz val="9"/>
      <name val="Times New Roman"/>
      <family val="1"/>
    </font>
    <font>
      <i/>
      <vertAlign val="subscript"/>
      <sz val="1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166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2">
    <xf numFmtId="166" fontId="0" fillId="0" borderId="0" xfId="0"/>
    <xf numFmtId="166" fontId="0" fillId="0" borderId="0" xfId="0" applyAlignment="1">
      <alignment horizontal="center"/>
    </xf>
    <xf numFmtId="166" fontId="0" fillId="0" borderId="0" xfId="0" applyBorder="1"/>
    <xf numFmtId="166" fontId="3" fillId="0" borderId="0" xfId="0" applyFont="1"/>
    <xf numFmtId="166" fontId="0" fillId="2" borderId="1" xfId="0" applyFill="1" applyBorder="1"/>
    <xf numFmtId="166" fontId="0" fillId="0" borderId="0" xfId="0" applyFill="1" applyBorder="1"/>
    <xf numFmtId="166" fontId="5" fillId="0" borderId="0" xfId="0" applyFont="1"/>
    <xf numFmtId="166" fontId="0" fillId="0" borderId="5" xfId="0" applyBorder="1"/>
    <xf numFmtId="167" fontId="0" fillId="0" borderId="0" xfId="0" applyNumberFormat="1" applyAlignment="1">
      <alignment horizontal="center"/>
    </xf>
    <xf numFmtId="166" fontId="7" fillId="0" borderId="0" xfId="0" applyFont="1"/>
    <xf numFmtId="9" fontId="0" fillId="0" borderId="0" xfId="3" applyFont="1" applyFill="1" applyBorder="1"/>
    <xf numFmtId="166" fontId="0" fillId="0" borderId="0" xfId="0" applyFill="1"/>
    <xf numFmtId="167" fontId="0" fillId="3" borderId="8" xfId="2" applyNumberFormat="1" applyFont="1" applyFill="1" applyBorder="1" applyAlignment="1">
      <alignment horizontal="center"/>
    </xf>
    <xf numFmtId="166" fontId="5" fillId="0" borderId="0" xfId="0" applyFont="1" applyFill="1" applyBorder="1" applyAlignment="1">
      <alignment horizontal="left"/>
    </xf>
    <xf numFmtId="167" fontId="0" fillId="0" borderId="0" xfId="2" applyNumberFormat="1" applyFont="1"/>
    <xf numFmtId="167" fontId="0" fillId="0" borderId="0" xfId="2" applyNumberFormat="1" applyFont="1" applyFill="1" applyBorder="1" applyProtection="1">
      <protection locked="0"/>
    </xf>
    <xf numFmtId="167" fontId="0" fillId="3" borderId="15" xfId="2" applyNumberFormat="1" applyFont="1" applyFill="1" applyBorder="1" applyAlignment="1">
      <alignment horizontal="center"/>
    </xf>
    <xf numFmtId="170" fontId="0" fillId="4" borderId="9" xfId="0" applyNumberFormat="1" applyFill="1" applyBorder="1" applyAlignment="1" applyProtection="1">
      <alignment horizontal="center"/>
      <protection locked="0"/>
    </xf>
    <xf numFmtId="170" fontId="0" fillId="4" borderId="11" xfId="0" applyNumberFormat="1" applyFill="1" applyBorder="1" applyAlignment="1" applyProtection="1">
      <alignment horizontal="center"/>
      <protection locked="0"/>
    </xf>
    <xf numFmtId="170" fontId="0" fillId="4" borderId="13" xfId="0" applyNumberFormat="1" applyFill="1" applyBorder="1" applyAlignment="1" applyProtection="1">
      <alignment horizontal="center"/>
      <protection locked="0"/>
    </xf>
    <xf numFmtId="167" fontId="0" fillId="0" borderId="11" xfId="2" applyNumberFormat="1" applyFont="1" applyBorder="1"/>
    <xf numFmtId="167" fontId="0" fillId="0" borderId="11" xfId="2" applyNumberFormat="1" applyFont="1" applyFill="1" applyBorder="1"/>
    <xf numFmtId="166" fontId="0" fillId="0" borderId="16" xfId="0" applyBorder="1"/>
    <xf numFmtId="167" fontId="0" fillId="0" borderId="9" xfId="2" applyNumberFormat="1" applyFont="1" applyBorder="1"/>
    <xf numFmtId="167" fontId="0" fillId="0" borderId="10" xfId="2" applyNumberFormat="1" applyFont="1" applyBorder="1"/>
    <xf numFmtId="166" fontId="0" fillId="0" borderId="17" xfId="0" applyBorder="1"/>
    <xf numFmtId="167" fontId="0" fillId="0" borderId="12" xfId="2" applyNumberFormat="1" applyFont="1" applyBorder="1"/>
    <xf numFmtId="166" fontId="0" fillId="0" borderId="17" xfId="0" applyFill="1" applyBorder="1"/>
    <xf numFmtId="167" fontId="0" fillId="0" borderId="12" xfId="2" applyNumberFormat="1" applyFont="1" applyFill="1" applyBorder="1"/>
    <xf numFmtId="166" fontId="0" fillId="0" borderId="18" xfId="0" applyBorder="1"/>
    <xf numFmtId="167" fontId="0" fillId="0" borderId="13" xfId="2" applyNumberFormat="1" applyFont="1" applyBorder="1"/>
    <xf numFmtId="167" fontId="0" fillId="0" borderId="14" xfId="2" applyNumberFormat="1" applyFont="1" applyBorder="1"/>
    <xf numFmtId="166" fontId="0" fillId="5" borderId="1" xfId="0" applyFill="1" applyBorder="1"/>
    <xf numFmtId="166" fontId="0" fillId="5" borderId="19" xfId="0" applyFill="1" applyBorder="1"/>
    <xf numFmtId="166" fontId="0" fillId="5" borderId="3" xfId="0" applyFill="1" applyBorder="1"/>
    <xf numFmtId="166" fontId="0" fillId="5" borderId="0" xfId="0" applyFill="1" applyBorder="1"/>
    <xf numFmtId="167" fontId="0" fillId="5" borderId="20" xfId="2" applyNumberFormat="1" applyFont="1" applyFill="1" applyBorder="1"/>
    <xf numFmtId="166" fontId="0" fillId="5" borderId="4" xfId="0" applyFill="1" applyBorder="1"/>
    <xf numFmtId="166" fontId="0" fillId="5" borderId="2" xfId="0" applyFill="1" applyBorder="1"/>
    <xf numFmtId="9" fontId="0" fillId="5" borderId="21" xfId="3" applyFont="1" applyFill="1" applyBorder="1"/>
    <xf numFmtId="166" fontId="0" fillId="3" borderId="5" xfId="0" applyFill="1" applyBorder="1"/>
    <xf numFmtId="1" fontId="0" fillId="3" borderId="7" xfId="0" applyNumberFormat="1" applyFill="1" applyBorder="1"/>
    <xf numFmtId="166" fontId="2" fillId="6" borderId="22" xfId="0" applyFont="1" applyFill="1" applyBorder="1" applyAlignment="1">
      <alignment horizontal="center"/>
    </xf>
    <xf numFmtId="166" fontId="2" fillId="7" borderId="23" xfId="0" applyFont="1" applyFill="1" applyBorder="1" applyAlignment="1">
      <alignment horizontal="center"/>
    </xf>
    <xf numFmtId="166" fontId="2" fillId="7" borderId="24" xfId="0" applyFont="1" applyFill="1" applyBorder="1" applyAlignment="1">
      <alignment horizontal="center"/>
    </xf>
    <xf numFmtId="166" fontId="2" fillId="6" borderId="25" xfId="0" applyFont="1" applyFill="1" applyBorder="1" applyAlignment="1">
      <alignment horizontal="center"/>
    </xf>
    <xf numFmtId="166" fontId="2" fillId="7" borderId="26" xfId="0" applyFont="1" applyFill="1" applyBorder="1" applyAlignment="1">
      <alignment horizontal="center"/>
    </xf>
    <xf numFmtId="166" fontId="2" fillId="7" borderId="27" xfId="0" applyFont="1" applyFill="1" applyBorder="1" applyAlignment="1">
      <alignment horizontal="center"/>
    </xf>
    <xf numFmtId="169" fontId="0" fillId="5" borderId="28" xfId="1" applyNumberFormat="1" applyFont="1" applyFill="1" applyBorder="1"/>
    <xf numFmtId="169" fontId="0" fillId="5" borderId="20" xfId="1" applyNumberFormat="1" applyFont="1" applyFill="1" applyBorder="1"/>
    <xf numFmtId="49" fontId="0" fillId="5" borderId="3" xfId="2" applyNumberFormat="1" applyFont="1" applyFill="1" applyBorder="1"/>
    <xf numFmtId="164" fontId="0" fillId="5" borderId="20" xfId="2" applyFont="1" applyFill="1" applyBorder="1"/>
    <xf numFmtId="3" fontId="0" fillId="7" borderId="9" xfId="1" applyNumberFormat="1" applyFont="1" applyFill="1" applyBorder="1" applyAlignment="1">
      <alignment horizontal="center"/>
    </xf>
    <xf numFmtId="167" fontId="0" fillId="7" borderId="9" xfId="2" applyNumberFormat="1" applyFont="1" applyFill="1" applyBorder="1" applyAlignment="1">
      <alignment horizontal="center"/>
    </xf>
    <xf numFmtId="167" fontId="0" fillId="7" borderId="10" xfId="2" applyNumberFormat="1" applyFont="1" applyFill="1" applyBorder="1" applyAlignment="1">
      <alignment horizontal="center"/>
    </xf>
    <xf numFmtId="3" fontId="0" fillId="7" borderId="11" xfId="1" applyNumberFormat="1" applyFont="1" applyFill="1" applyBorder="1" applyAlignment="1">
      <alignment horizontal="center"/>
    </xf>
    <xf numFmtId="167" fontId="0" fillId="7" borderId="11" xfId="2" applyNumberFormat="1" applyFont="1" applyFill="1" applyBorder="1" applyAlignment="1">
      <alignment horizontal="center"/>
    </xf>
    <xf numFmtId="167" fontId="0" fillId="7" borderId="12" xfId="2" applyNumberFormat="1" applyFont="1" applyFill="1" applyBorder="1" applyAlignment="1">
      <alignment horizontal="center"/>
    </xf>
    <xf numFmtId="3" fontId="0" fillId="7" borderId="13" xfId="1" applyNumberFormat="1" applyFont="1" applyFill="1" applyBorder="1" applyAlignment="1">
      <alignment horizontal="center"/>
    </xf>
    <xf numFmtId="167" fontId="0" fillId="7" borderId="13" xfId="2" applyNumberFormat="1" applyFont="1" applyFill="1" applyBorder="1" applyAlignment="1">
      <alignment horizontal="center"/>
    </xf>
    <xf numFmtId="167" fontId="0" fillId="7" borderId="14" xfId="2" applyNumberFormat="1" applyFont="1" applyFill="1" applyBorder="1" applyAlignment="1">
      <alignment horizontal="center"/>
    </xf>
    <xf numFmtId="169" fontId="0" fillId="7" borderId="9" xfId="1" applyNumberFormat="1" applyFont="1" applyFill="1" applyBorder="1" applyAlignment="1"/>
    <xf numFmtId="169" fontId="0" fillId="7" borderId="11" xfId="1" applyNumberFormat="1" applyFont="1" applyFill="1" applyBorder="1" applyAlignment="1"/>
    <xf numFmtId="168" fontId="0" fillId="7" borderId="13" xfId="1" applyNumberFormat="1" applyFont="1" applyFill="1" applyBorder="1" applyAlignment="1"/>
    <xf numFmtId="167" fontId="0" fillId="8" borderId="0" xfId="2" applyNumberFormat="1" applyFont="1" applyFill="1"/>
    <xf numFmtId="2" fontId="0" fillId="7" borderId="11" xfId="0" applyNumberFormat="1" applyFill="1" applyBorder="1" applyAlignment="1">
      <alignment horizontal="center"/>
    </xf>
    <xf numFmtId="2" fontId="0" fillId="7" borderId="13" xfId="0" applyNumberFormat="1" applyFill="1" applyBorder="1" applyAlignment="1">
      <alignment horizontal="center"/>
    </xf>
    <xf numFmtId="169" fontId="0" fillId="7" borderId="13" xfId="1" applyNumberFormat="1" applyFont="1" applyFill="1" applyBorder="1" applyAlignment="1"/>
    <xf numFmtId="166" fontId="5" fillId="2" borderId="29" xfId="0" applyFont="1" applyFill="1" applyBorder="1" applyAlignment="1">
      <alignment wrapText="1"/>
    </xf>
    <xf numFmtId="166" fontId="0" fillId="7" borderId="11" xfId="0" applyFill="1" applyBorder="1" applyAlignment="1">
      <alignment horizontal="center"/>
    </xf>
    <xf numFmtId="170" fontId="0" fillId="7" borderId="9" xfId="0" applyNumberFormat="1" applyFill="1" applyBorder="1" applyAlignment="1">
      <alignment horizontal="center"/>
    </xf>
    <xf numFmtId="166" fontId="0" fillId="7" borderId="9" xfId="0" applyFill="1" applyBorder="1" applyAlignment="1">
      <alignment horizontal="center"/>
    </xf>
    <xf numFmtId="4" fontId="0" fillId="7" borderId="10" xfId="0" applyNumberFormat="1" applyFill="1" applyBorder="1" applyAlignment="1">
      <alignment horizontal="center"/>
    </xf>
    <xf numFmtId="4" fontId="0" fillId="7" borderId="12" xfId="0" applyNumberFormat="1" applyFill="1" applyBorder="1" applyAlignment="1">
      <alignment horizontal="center"/>
    </xf>
    <xf numFmtId="166" fontId="0" fillId="7" borderId="13" xfId="0" applyFill="1" applyBorder="1" applyAlignment="1">
      <alignment horizontal="center"/>
    </xf>
    <xf numFmtId="4" fontId="0" fillId="7" borderId="14" xfId="0" applyNumberFormat="1" applyFill="1" applyBorder="1" applyAlignment="1">
      <alignment horizontal="center"/>
    </xf>
    <xf numFmtId="2" fontId="0" fillId="4" borderId="9" xfId="0" applyNumberFormat="1" applyFill="1" applyBorder="1" applyAlignment="1" applyProtection="1">
      <alignment horizontal="center"/>
      <protection locked="0"/>
    </xf>
    <xf numFmtId="166" fontId="5" fillId="2" borderId="30" xfId="0" applyFont="1" applyFill="1" applyBorder="1" applyAlignment="1">
      <alignment horizontal="center" wrapText="1"/>
    </xf>
    <xf numFmtId="166" fontId="5" fillId="2" borderId="30" xfId="0" applyFont="1" applyFill="1" applyBorder="1" applyAlignment="1">
      <alignment horizontal="center"/>
    </xf>
    <xf numFmtId="166" fontId="5" fillId="2" borderId="31" xfId="0" applyFont="1" applyFill="1" applyBorder="1" applyAlignment="1">
      <alignment horizontal="center"/>
    </xf>
    <xf numFmtId="166" fontId="5" fillId="2" borderId="19" xfId="0" applyFont="1" applyFill="1" applyBorder="1" applyAlignment="1">
      <alignment horizontal="center"/>
    </xf>
    <xf numFmtId="167" fontId="5" fillId="2" borderId="19" xfId="0" applyNumberFormat="1" applyFont="1" applyFill="1" applyBorder="1" applyAlignment="1">
      <alignment horizontal="center"/>
    </xf>
    <xf numFmtId="166" fontId="5" fillId="2" borderId="16" xfId="0" applyFont="1" applyFill="1" applyBorder="1" applyAlignment="1">
      <alignment horizontal="center"/>
    </xf>
    <xf numFmtId="166" fontId="5" fillId="2" borderId="17" xfId="0" applyFont="1" applyFill="1" applyBorder="1" applyAlignment="1">
      <alignment horizontal="center"/>
    </xf>
    <xf numFmtId="166" fontId="5" fillId="2" borderId="18" xfId="0" applyFont="1" applyFill="1" applyBorder="1" applyAlignment="1">
      <alignment horizontal="center"/>
    </xf>
    <xf numFmtId="166" fontId="5" fillId="2" borderId="3" xfId="0" applyFont="1" applyFill="1" applyBorder="1" applyAlignment="1">
      <alignment horizontal="center"/>
    </xf>
    <xf numFmtId="166" fontId="5" fillId="2" borderId="4" xfId="0" applyFont="1" applyFill="1" applyBorder="1" applyAlignment="1">
      <alignment horizontal="center"/>
    </xf>
    <xf numFmtId="166" fontId="5" fillId="2" borderId="1" xfId="0" applyFont="1" applyFill="1" applyBorder="1" applyAlignment="1">
      <alignment horizontal="center"/>
    </xf>
    <xf numFmtId="169" fontId="0" fillId="10" borderId="28" xfId="1" applyNumberFormat="1" applyFont="1" applyFill="1" applyBorder="1"/>
    <xf numFmtId="167" fontId="0" fillId="10" borderId="20" xfId="2" applyNumberFormat="1" applyFont="1" applyFill="1" applyBorder="1"/>
    <xf numFmtId="9" fontId="0" fillId="10" borderId="21" xfId="3" applyFont="1" applyFill="1" applyBorder="1"/>
    <xf numFmtId="166" fontId="0" fillId="5" borderId="5" xfId="0" applyFill="1" applyBorder="1"/>
    <xf numFmtId="166" fontId="0" fillId="5" borderId="6" xfId="0" applyFill="1" applyBorder="1"/>
    <xf numFmtId="166" fontId="0" fillId="5" borderId="7" xfId="0" applyFill="1" applyBorder="1"/>
    <xf numFmtId="167" fontId="0" fillId="10" borderId="20" xfId="2" applyNumberFormat="1" applyFont="1" applyFill="1" applyBorder="1" applyProtection="1">
      <protection locked="0"/>
    </xf>
    <xf numFmtId="2" fontId="0" fillId="3" borderId="7" xfId="0" applyNumberFormat="1" applyFill="1" applyBorder="1"/>
    <xf numFmtId="2" fontId="0" fillId="9" borderId="11" xfId="0" applyNumberFormat="1" applyFill="1" applyBorder="1" applyAlignment="1">
      <alignment horizontal="center"/>
    </xf>
    <xf numFmtId="2" fontId="0" fillId="9" borderId="13" xfId="0" applyNumberFormat="1" applyFill="1" applyBorder="1" applyAlignment="1">
      <alignment horizontal="center"/>
    </xf>
    <xf numFmtId="166" fontId="2" fillId="0" borderId="0" xfId="0" applyFont="1"/>
    <xf numFmtId="166" fontId="0" fillId="11" borderId="0" xfId="0" applyFill="1" applyBorder="1"/>
    <xf numFmtId="2" fontId="0" fillId="11" borderId="0" xfId="0" applyNumberFormat="1" applyFill="1" applyBorder="1"/>
    <xf numFmtId="171" fontId="0" fillId="3" borderId="7" xfId="2" applyNumberFormat="1" applyFont="1" applyFill="1" applyBorder="1"/>
    <xf numFmtId="169" fontId="0" fillId="12" borderId="20" xfId="1" applyNumberFormat="1" applyFont="1" applyFill="1" applyBorder="1"/>
    <xf numFmtId="166" fontId="10" fillId="0" borderId="0" xfId="0" applyFont="1"/>
    <xf numFmtId="166" fontId="0" fillId="0" borderId="10" xfId="0" applyBorder="1"/>
    <xf numFmtId="9" fontId="0" fillId="0" borderId="12" xfId="3" applyFont="1" applyBorder="1"/>
    <xf numFmtId="166" fontId="0" fillId="0" borderId="29" xfId="0" applyFill="1" applyBorder="1"/>
    <xf numFmtId="167" fontId="0" fillId="0" borderId="7" xfId="2" applyNumberFormat="1" applyFont="1" applyBorder="1"/>
    <xf numFmtId="166" fontId="0" fillId="0" borderId="1" xfId="0" applyBorder="1"/>
    <xf numFmtId="165" fontId="0" fillId="0" borderId="28" xfId="1" applyFont="1" applyBorder="1"/>
    <xf numFmtId="166" fontId="0" fillId="0" borderId="3" xfId="0" applyBorder="1"/>
    <xf numFmtId="165" fontId="0" fillId="0" borderId="20" xfId="1" applyFont="1" applyBorder="1"/>
    <xf numFmtId="166" fontId="0" fillId="0" borderId="4" xfId="0" applyBorder="1"/>
    <xf numFmtId="165" fontId="0" fillId="0" borderId="21" xfId="1" applyFont="1" applyBorder="1"/>
    <xf numFmtId="166" fontId="0" fillId="0" borderId="28" xfId="0" applyBorder="1"/>
    <xf numFmtId="169" fontId="0" fillId="0" borderId="31" xfId="1" applyNumberFormat="1" applyFont="1" applyFill="1" applyBorder="1"/>
    <xf numFmtId="169" fontId="0" fillId="12" borderId="14" xfId="1" applyNumberFormat="1" applyFont="1" applyFill="1" applyBorder="1"/>
    <xf numFmtId="165" fontId="0" fillId="0" borderId="20" xfId="1" applyNumberFormat="1" applyFont="1" applyBorder="1"/>
    <xf numFmtId="165" fontId="0" fillId="0" borderId="21" xfId="1" applyNumberFormat="1" applyFont="1" applyBorder="1"/>
    <xf numFmtId="167" fontId="0" fillId="12" borderId="20" xfId="2" applyNumberFormat="1" applyFont="1" applyFill="1" applyBorder="1"/>
    <xf numFmtId="169" fontId="0" fillId="12" borderId="28" xfId="1" applyNumberFormat="1" applyFont="1" applyFill="1" applyBorder="1"/>
    <xf numFmtId="166" fontId="0" fillId="0" borderId="3" xfId="0" applyFill="1" applyBorder="1"/>
    <xf numFmtId="167" fontId="0" fillId="0" borderId="20" xfId="2" applyNumberFormat="1" applyFont="1" applyBorder="1"/>
    <xf numFmtId="166" fontId="0" fillId="0" borderId="4" xfId="0" applyFill="1" applyBorder="1"/>
    <xf numFmtId="167" fontId="0" fillId="0" borderId="21" xfId="2" applyNumberFormat="1" applyFont="1" applyBorder="1"/>
    <xf numFmtId="166" fontId="0" fillId="2" borderId="3" xfId="0" applyFill="1" applyBorder="1"/>
    <xf numFmtId="166" fontId="0" fillId="2" borderId="0" xfId="0" applyFill="1" applyBorder="1"/>
    <xf numFmtId="166" fontId="8" fillId="2" borderId="0" xfId="0" applyFont="1" applyFill="1" applyBorder="1" applyAlignment="1">
      <alignment horizontal="center"/>
    </xf>
    <xf numFmtId="166" fontId="4" fillId="2" borderId="20" xfId="0" applyFont="1" applyFill="1" applyBorder="1" applyAlignment="1">
      <alignment horizontal="center"/>
    </xf>
    <xf numFmtId="167" fontId="2" fillId="2" borderId="28" xfId="0" applyNumberFormat="1" applyFont="1" applyFill="1" applyBorder="1" applyAlignment="1">
      <alignment horizontal="center"/>
    </xf>
    <xf numFmtId="166" fontId="5" fillId="11" borderId="0" xfId="0" applyFont="1" applyFill="1" applyBorder="1" applyAlignment="1">
      <alignment horizontal="center"/>
    </xf>
    <xf numFmtId="166" fontId="0" fillId="11" borderId="0" xfId="0" applyFill="1" applyBorder="1" applyAlignment="1">
      <alignment horizontal="center"/>
    </xf>
    <xf numFmtId="4" fontId="0" fillId="11" borderId="0" xfId="0" applyNumberFormat="1" applyFill="1" applyBorder="1" applyAlignment="1">
      <alignment horizontal="center"/>
    </xf>
    <xf numFmtId="166" fontId="2" fillId="11" borderId="0" xfId="0" applyFont="1" applyFill="1" applyBorder="1" applyAlignment="1">
      <alignment horizontal="center"/>
    </xf>
    <xf numFmtId="167" fontId="0" fillId="0" borderId="0" xfId="2" applyNumberFormat="1" applyFont="1" applyBorder="1"/>
    <xf numFmtId="169" fontId="0" fillId="3" borderId="15" xfId="1" applyNumberFormat="1" applyFont="1" applyFill="1" applyBorder="1" applyAlignment="1">
      <alignment horizontal="center"/>
    </xf>
    <xf numFmtId="170" fontId="0" fillId="7" borderId="11" xfId="0" applyNumberFormat="1" applyFill="1" applyBorder="1" applyAlignment="1">
      <alignment horizontal="center"/>
    </xf>
    <xf numFmtId="170" fontId="0" fillId="7" borderId="13" xfId="0" applyNumberFormat="1" applyFill="1" applyBorder="1" applyAlignment="1">
      <alignment horizontal="center"/>
    </xf>
    <xf numFmtId="168" fontId="0" fillId="7" borderId="9" xfId="1" applyNumberFormat="1" applyFont="1" applyFill="1" applyBorder="1" applyAlignment="1">
      <alignment horizontal="center"/>
    </xf>
    <xf numFmtId="168" fontId="0" fillId="7" borderId="11" xfId="1" applyNumberFormat="1" applyFont="1" applyFill="1" applyBorder="1" applyAlignment="1">
      <alignment horizontal="center"/>
    </xf>
    <xf numFmtId="168" fontId="0" fillId="7" borderId="13" xfId="1" applyNumberFormat="1" applyFont="1" applyFill="1" applyBorder="1" applyAlignment="1">
      <alignment horizontal="center"/>
    </xf>
    <xf numFmtId="166" fontId="2" fillId="2" borderId="30" xfId="0" applyFont="1" applyFill="1" applyBorder="1" applyAlignment="1">
      <alignment horizontal="center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Costs vs. Order Quantity</a:t>
            </a:r>
          </a:p>
        </c:rich>
      </c:tx>
      <c:layout>
        <c:manualLayout>
          <c:xMode val="edge"/>
          <c:yMode val="edge"/>
          <c:x val="0.39289678135405126"/>
          <c:y val="1.957585644371941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652608213096561"/>
          <c:y val="0.12234910277324634"/>
          <c:w val="0.74805771365149853"/>
          <c:h val="0.71941272430668846"/>
        </c:manualLayout>
      </c:layout>
      <c:lineChart>
        <c:grouping val="standard"/>
        <c:ser>
          <c:idx val="0"/>
          <c:order val="0"/>
          <c:tx>
            <c:strRef>
              <c:f>'Example 11-1'!$B$11:$B$12</c:f>
              <c:strCache>
                <c:ptCount val="1"/>
                <c:pt idx="0">
                  <c:v>Annual  Order Cost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'Example 11-1'!$A$13:$A$97</c:f>
              <c:numCache>
                <c:formatCode>General_)</c:formatCode>
                <c:ptCount val="85"/>
                <c:pt idx="0">
                  <c:v>200</c:v>
                </c:pt>
                <c:pt idx="1">
                  <c:v>230</c:v>
                </c:pt>
                <c:pt idx="2">
                  <c:v>260</c:v>
                </c:pt>
                <c:pt idx="3">
                  <c:v>290</c:v>
                </c:pt>
                <c:pt idx="4">
                  <c:v>320</c:v>
                </c:pt>
                <c:pt idx="5">
                  <c:v>350</c:v>
                </c:pt>
                <c:pt idx="6">
                  <c:v>380</c:v>
                </c:pt>
                <c:pt idx="7">
                  <c:v>410</c:v>
                </c:pt>
                <c:pt idx="8">
                  <c:v>440</c:v>
                </c:pt>
                <c:pt idx="9">
                  <c:v>470</c:v>
                </c:pt>
                <c:pt idx="10">
                  <c:v>500</c:v>
                </c:pt>
                <c:pt idx="11">
                  <c:v>530</c:v>
                </c:pt>
                <c:pt idx="12">
                  <c:v>560</c:v>
                </c:pt>
                <c:pt idx="13">
                  <c:v>590</c:v>
                </c:pt>
                <c:pt idx="14">
                  <c:v>620</c:v>
                </c:pt>
                <c:pt idx="15">
                  <c:v>650</c:v>
                </c:pt>
                <c:pt idx="16">
                  <c:v>680</c:v>
                </c:pt>
                <c:pt idx="17">
                  <c:v>710</c:v>
                </c:pt>
                <c:pt idx="18">
                  <c:v>740</c:v>
                </c:pt>
                <c:pt idx="19">
                  <c:v>770</c:v>
                </c:pt>
                <c:pt idx="20">
                  <c:v>800</c:v>
                </c:pt>
                <c:pt idx="21">
                  <c:v>830</c:v>
                </c:pt>
                <c:pt idx="22">
                  <c:v>860</c:v>
                </c:pt>
                <c:pt idx="23">
                  <c:v>890</c:v>
                </c:pt>
                <c:pt idx="24">
                  <c:v>920</c:v>
                </c:pt>
                <c:pt idx="25">
                  <c:v>950</c:v>
                </c:pt>
                <c:pt idx="26">
                  <c:v>980</c:v>
                </c:pt>
                <c:pt idx="27">
                  <c:v>1010</c:v>
                </c:pt>
                <c:pt idx="28">
                  <c:v>1040</c:v>
                </c:pt>
                <c:pt idx="29">
                  <c:v>1070</c:v>
                </c:pt>
                <c:pt idx="30">
                  <c:v>1100</c:v>
                </c:pt>
                <c:pt idx="31">
                  <c:v>1130</c:v>
                </c:pt>
                <c:pt idx="32">
                  <c:v>1160</c:v>
                </c:pt>
                <c:pt idx="33">
                  <c:v>1190</c:v>
                </c:pt>
                <c:pt idx="34">
                  <c:v>1220</c:v>
                </c:pt>
                <c:pt idx="35">
                  <c:v>1250</c:v>
                </c:pt>
                <c:pt idx="36">
                  <c:v>1280</c:v>
                </c:pt>
                <c:pt idx="37">
                  <c:v>1310</c:v>
                </c:pt>
                <c:pt idx="38">
                  <c:v>1340</c:v>
                </c:pt>
                <c:pt idx="39">
                  <c:v>1370</c:v>
                </c:pt>
                <c:pt idx="40">
                  <c:v>1400</c:v>
                </c:pt>
                <c:pt idx="41">
                  <c:v>1430</c:v>
                </c:pt>
                <c:pt idx="42">
                  <c:v>1460</c:v>
                </c:pt>
                <c:pt idx="43">
                  <c:v>1490</c:v>
                </c:pt>
                <c:pt idx="44">
                  <c:v>1520</c:v>
                </c:pt>
                <c:pt idx="45">
                  <c:v>1550</c:v>
                </c:pt>
                <c:pt idx="46">
                  <c:v>1580</c:v>
                </c:pt>
                <c:pt idx="47">
                  <c:v>1610</c:v>
                </c:pt>
                <c:pt idx="48">
                  <c:v>1640</c:v>
                </c:pt>
                <c:pt idx="49">
                  <c:v>1670</c:v>
                </c:pt>
                <c:pt idx="50">
                  <c:v>1700</c:v>
                </c:pt>
                <c:pt idx="51">
                  <c:v>1730</c:v>
                </c:pt>
                <c:pt idx="52">
                  <c:v>1760</c:v>
                </c:pt>
                <c:pt idx="53">
                  <c:v>1790</c:v>
                </c:pt>
                <c:pt idx="54">
                  <c:v>1820</c:v>
                </c:pt>
                <c:pt idx="55">
                  <c:v>1850</c:v>
                </c:pt>
                <c:pt idx="56">
                  <c:v>1880</c:v>
                </c:pt>
                <c:pt idx="57">
                  <c:v>1910</c:v>
                </c:pt>
                <c:pt idx="58">
                  <c:v>1940</c:v>
                </c:pt>
                <c:pt idx="59">
                  <c:v>1970</c:v>
                </c:pt>
                <c:pt idx="60">
                  <c:v>2000</c:v>
                </c:pt>
                <c:pt idx="61">
                  <c:v>2030</c:v>
                </c:pt>
                <c:pt idx="62">
                  <c:v>2060</c:v>
                </c:pt>
                <c:pt idx="63">
                  <c:v>2090</c:v>
                </c:pt>
                <c:pt idx="64">
                  <c:v>2120</c:v>
                </c:pt>
                <c:pt idx="65">
                  <c:v>2150</c:v>
                </c:pt>
                <c:pt idx="66">
                  <c:v>2180</c:v>
                </c:pt>
                <c:pt idx="67">
                  <c:v>2210</c:v>
                </c:pt>
                <c:pt idx="68">
                  <c:v>2240</c:v>
                </c:pt>
                <c:pt idx="69">
                  <c:v>2270</c:v>
                </c:pt>
                <c:pt idx="70">
                  <c:v>2300</c:v>
                </c:pt>
                <c:pt idx="71">
                  <c:v>2330</c:v>
                </c:pt>
                <c:pt idx="72">
                  <c:v>2360</c:v>
                </c:pt>
                <c:pt idx="73">
                  <c:v>2390</c:v>
                </c:pt>
                <c:pt idx="74">
                  <c:v>2420</c:v>
                </c:pt>
                <c:pt idx="75">
                  <c:v>2450</c:v>
                </c:pt>
                <c:pt idx="76">
                  <c:v>2480</c:v>
                </c:pt>
                <c:pt idx="77">
                  <c:v>2510</c:v>
                </c:pt>
                <c:pt idx="78">
                  <c:v>2540</c:v>
                </c:pt>
                <c:pt idx="79">
                  <c:v>2570</c:v>
                </c:pt>
                <c:pt idx="80">
                  <c:v>2600</c:v>
                </c:pt>
                <c:pt idx="81">
                  <c:v>2630</c:v>
                </c:pt>
                <c:pt idx="82">
                  <c:v>2660</c:v>
                </c:pt>
                <c:pt idx="83">
                  <c:v>2690</c:v>
                </c:pt>
                <c:pt idx="84">
                  <c:v>2720</c:v>
                </c:pt>
              </c:numCache>
            </c:numRef>
          </c:cat>
          <c:val>
            <c:numRef>
              <c:f>'Example 11-1'!$B$13:$B$97</c:f>
              <c:numCache>
                <c:formatCode>_("$"* #,##0_);_("$"* \(#,##0\);_("$"* "-"??_);_(@_)</c:formatCode>
                <c:ptCount val="85"/>
                <c:pt idx="0">
                  <c:v>240000</c:v>
                </c:pt>
                <c:pt idx="1">
                  <c:v>208695.65217391303</c:v>
                </c:pt>
                <c:pt idx="2">
                  <c:v>184615.38461538462</c:v>
                </c:pt>
                <c:pt idx="3">
                  <c:v>165517.24137931035</c:v>
                </c:pt>
                <c:pt idx="4">
                  <c:v>150000</c:v>
                </c:pt>
                <c:pt idx="5">
                  <c:v>137142.85714285713</c:v>
                </c:pt>
                <c:pt idx="6">
                  <c:v>126315.7894736842</c:v>
                </c:pt>
                <c:pt idx="7">
                  <c:v>117073.17073170732</c:v>
                </c:pt>
                <c:pt idx="8">
                  <c:v>109090.90909090909</c:v>
                </c:pt>
                <c:pt idx="9">
                  <c:v>102127.65957446808</c:v>
                </c:pt>
                <c:pt idx="10">
                  <c:v>96000</c:v>
                </c:pt>
                <c:pt idx="11">
                  <c:v>90566.037735849051</c:v>
                </c:pt>
                <c:pt idx="12">
                  <c:v>85714.28571428571</c:v>
                </c:pt>
                <c:pt idx="13">
                  <c:v>81355.932203389821</c:v>
                </c:pt>
                <c:pt idx="14">
                  <c:v>77419.354838709682</c:v>
                </c:pt>
                <c:pt idx="15">
                  <c:v>73846.153846153844</c:v>
                </c:pt>
                <c:pt idx="16">
                  <c:v>70588.23529411765</c:v>
                </c:pt>
                <c:pt idx="17">
                  <c:v>67605.633802816898</c:v>
                </c:pt>
                <c:pt idx="18">
                  <c:v>64864.864864864867</c:v>
                </c:pt>
                <c:pt idx="19">
                  <c:v>62337.662337662339</c:v>
                </c:pt>
                <c:pt idx="20">
                  <c:v>60000</c:v>
                </c:pt>
                <c:pt idx="21">
                  <c:v>57831.325301204823</c:v>
                </c:pt>
                <c:pt idx="22">
                  <c:v>55813.953488372092</c:v>
                </c:pt>
                <c:pt idx="23">
                  <c:v>53932.584269662919</c:v>
                </c:pt>
                <c:pt idx="24">
                  <c:v>52173.913043478256</c:v>
                </c:pt>
                <c:pt idx="25">
                  <c:v>50526.315789473687</c:v>
                </c:pt>
                <c:pt idx="26">
                  <c:v>48979.591836734689</c:v>
                </c:pt>
                <c:pt idx="27">
                  <c:v>47524.752475247522</c:v>
                </c:pt>
                <c:pt idx="28">
                  <c:v>46153.846153846156</c:v>
                </c:pt>
                <c:pt idx="29">
                  <c:v>44859.813084112146</c:v>
                </c:pt>
                <c:pt idx="30">
                  <c:v>43636.363636363632</c:v>
                </c:pt>
                <c:pt idx="31">
                  <c:v>42477.876106194693</c:v>
                </c:pt>
                <c:pt idx="32">
                  <c:v>41379.310344827587</c:v>
                </c:pt>
                <c:pt idx="33">
                  <c:v>40336.134453781509</c:v>
                </c:pt>
                <c:pt idx="34">
                  <c:v>39344.262295081971</c:v>
                </c:pt>
                <c:pt idx="35">
                  <c:v>38400</c:v>
                </c:pt>
                <c:pt idx="36">
                  <c:v>37500</c:v>
                </c:pt>
                <c:pt idx="37">
                  <c:v>36641.221374045796</c:v>
                </c:pt>
                <c:pt idx="38">
                  <c:v>35820.895522388055</c:v>
                </c:pt>
                <c:pt idx="39">
                  <c:v>35036.496350364963</c:v>
                </c:pt>
                <c:pt idx="40">
                  <c:v>34285.714285714283</c:v>
                </c:pt>
                <c:pt idx="41">
                  <c:v>33566.433566433567</c:v>
                </c:pt>
                <c:pt idx="42">
                  <c:v>32876.712328767127</c:v>
                </c:pt>
                <c:pt idx="43">
                  <c:v>32214.765100671146</c:v>
                </c:pt>
                <c:pt idx="44">
                  <c:v>31578.94736842105</c:v>
                </c:pt>
                <c:pt idx="45">
                  <c:v>30967.741935483871</c:v>
                </c:pt>
                <c:pt idx="46">
                  <c:v>30379.746835443035</c:v>
                </c:pt>
                <c:pt idx="47">
                  <c:v>29813.664596273291</c:v>
                </c:pt>
                <c:pt idx="48">
                  <c:v>29268.292682926829</c:v>
                </c:pt>
                <c:pt idx="49">
                  <c:v>28742.514970059878</c:v>
                </c:pt>
                <c:pt idx="50">
                  <c:v>28235.294117647059</c:v>
                </c:pt>
                <c:pt idx="51">
                  <c:v>27745.664739884392</c:v>
                </c:pt>
                <c:pt idx="52">
                  <c:v>27272.727272727272</c:v>
                </c:pt>
                <c:pt idx="53">
                  <c:v>26815.642458100559</c:v>
                </c:pt>
                <c:pt idx="54">
                  <c:v>26373.626373626372</c:v>
                </c:pt>
                <c:pt idx="55">
                  <c:v>25945.945945945947</c:v>
                </c:pt>
                <c:pt idx="56">
                  <c:v>25531.91489361702</c:v>
                </c:pt>
                <c:pt idx="57">
                  <c:v>25130.890052356022</c:v>
                </c:pt>
                <c:pt idx="58">
                  <c:v>24742.268041237116</c:v>
                </c:pt>
                <c:pt idx="59">
                  <c:v>24365.482233502538</c:v>
                </c:pt>
                <c:pt idx="60">
                  <c:v>24000</c:v>
                </c:pt>
                <c:pt idx="61">
                  <c:v>23645.320197044333</c:v>
                </c:pt>
                <c:pt idx="62">
                  <c:v>23300.970873786409</c:v>
                </c:pt>
                <c:pt idx="63">
                  <c:v>22966.507177033491</c:v>
                </c:pt>
                <c:pt idx="64">
                  <c:v>22641.509433962263</c:v>
                </c:pt>
                <c:pt idx="65">
                  <c:v>22325.58139534884</c:v>
                </c:pt>
                <c:pt idx="66">
                  <c:v>22018.34862385321</c:v>
                </c:pt>
                <c:pt idx="67">
                  <c:v>21719.457013574662</c:v>
                </c:pt>
                <c:pt idx="68">
                  <c:v>21428.571428571428</c:v>
                </c:pt>
                <c:pt idx="69">
                  <c:v>21145.374449339208</c:v>
                </c:pt>
                <c:pt idx="70">
                  <c:v>20869.565217391304</c:v>
                </c:pt>
                <c:pt idx="71">
                  <c:v>20600.858369098714</c:v>
                </c:pt>
                <c:pt idx="72">
                  <c:v>20338.983050847455</c:v>
                </c:pt>
                <c:pt idx="73">
                  <c:v>20083.6820083682</c:v>
                </c:pt>
                <c:pt idx="74">
                  <c:v>19834.710743801654</c:v>
                </c:pt>
                <c:pt idx="75">
                  <c:v>19591.836734693879</c:v>
                </c:pt>
                <c:pt idx="76">
                  <c:v>19354.83870967742</c:v>
                </c:pt>
                <c:pt idx="77">
                  <c:v>19123.505976095617</c:v>
                </c:pt>
                <c:pt idx="78">
                  <c:v>18897.63779527559</c:v>
                </c:pt>
                <c:pt idx="79">
                  <c:v>18677.042801556421</c:v>
                </c:pt>
                <c:pt idx="80">
                  <c:v>18461.538461538461</c:v>
                </c:pt>
                <c:pt idx="81">
                  <c:v>18250.950570342204</c:v>
                </c:pt>
                <c:pt idx="82">
                  <c:v>18045.112781954889</c:v>
                </c:pt>
                <c:pt idx="83">
                  <c:v>17843.86617100372</c:v>
                </c:pt>
                <c:pt idx="84">
                  <c:v>17647.058823529413</c:v>
                </c:pt>
              </c:numCache>
            </c:numRef>
          </c:val>
        </c:ser>
        <c:ser>
          <c:idx val="1"/>
          <c:order val="1"/>
          <c:tx>
            <c:strRef>
              <c:f>'Example 11-1'!$C$11:$C$12</c:f>
              <c:strCache>
                <c:ptCount val="1"/>
                <c:pt idx="0">
                  <c:v>Annual Holding Cost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'Example 11-1'!$A$13:$A$97</c:f>
              <c:numCache>
                <c:formatCode>General_)</c:formatCode>
                <c:ptCount val="85"/>
                <c:pt idx="0">
                  <c:v>200</c:v>
                </c:pt>
                <c:pt idx="1">
                  <c:v>230</c:v>
                </c:pt>
                <c:pt idx="2">
                  <c:v>260</c:v>
                </c:pt>
                <c:pt idx="3">
                  <c:v>290</c:v>
                </c:pt>
                <c:pt idx="4">
                  <c:v>320</c:v>
                </c:pt>
                <c:pt idx="5">
                  <c:v>350</c:v>
                </c:pt>
                <c:pt idx="6">
                  <c:v>380</c:v>
                </c:pt>
                <c:pt idx="7">
                  <c:v>410</c:v>
                </c:pt>
                <c:pt idx="8">
                  <c:v>440</c:v>
                </c:pt>
                <c:pt idx="9">
                  <c:v>470</c:v>
                </c:pt>
                <c:pt idx="10">
                  <c:v>500</c:v>
                </c:pt>
                <c:pt idx="11">
                  <c:v>530</c:v>
                </c:pt>
                <c:pt idx="12">
                  <c:v>560</c:v>
                </c:pt>
                <c:pt idx="13">
                  <c:v>590</c:v>
                </c:pt>
                <c:pt idx="14">
                  <c:v>620</c:v>
                </c:pt>
                <c:pt idx="15">
                  <c:v>650</c:v>
                </c:pt>
                <c:pt idx="16">
                  <c:v>680</c:v>
                </c:pt>
                <c:pt idx="17">
                  <c:v>710</c:v>
                </c:pt>
                <c:pt idx="18">
                  <c:v>740</c:v>
                </c:pt>
                <c:pt idx="19">
                  <c:v>770</c:v>
                </c:pt>
                <c:pt idx="20">
                  <c:v>800</c:v>
                </c:pt>
                <c:pt idx="21">
                  <c:v>830</c:v>
                </c:pt>
                <c:pt idx="22">
                  <c:v>860</c:v>
                </c:pt>
                <c:pt idx="23">
                  <c:v>890</c:v>
                </c:pt>
                <c:pt idx="24">
                  <c:v>920</c:v>
                </c:pt>
                <c:pt idx="25">
                  <c:v>950</c:v>
                </c:pt>
                <c:pt idx="26">
                  <c:v>980</c:v>
                </c:pt>
                <c:pt idx="27">
                  <c:v>1010</c:v>
                </c:pt>
                <c:pt idx="28">
                  <c:v>1040</c:v>
                </c:pt>
                <c:pt idx="29">
                  <c:v>1070</c:v>
                </c:pt>
                <c:pt idx="30">
                  <c:v>1100</c:v>
                </c:pt>
                <c:pt idx="31">
                  <c:v>1130</c:v>
                </c:pt>
                <c:pt idx="32">
                  <c:v>1160</c:v>
                </c:pt>
                <c:pt idx="33">
                  <c:v>1190</c:v>
                </c:pt>
                <c:pt idx="34">
                  <c:v>1220</c:v>
                </c:pt>
                <c:pt idx="35">
                  <c:v>1250</c:v>
                </c:pt>
                <c:pt idx="36">
                  <c:v>1280</c:v>
                </c:pt>
                <c:pt idx="37">
                  <c:v>1310</c:v>
                </c:pt>
                <c:pt idx="38">
                  <c:v>1340</c:v>
                </c:pt>
                <c:pt idx="39">
                  <c:v>1370</c:v>
                </c:pt>
                <c:pt idx="40">
                  <c:v>1400</c:v>
                </c:pt>
                <c:pt idx="41">
                  <c:v>1430</c:v>
                </c:pt>
                <c:pt idx="42">
                  <c:v>1460</c:v>
                </c:pt>
                <c:pt idx="43">
                  <c:v>1490</c:v>
                </c:pt>
                <c:pt idx="44">
                  <c:v>1520</c:v>
                </c:pt>
                <c:pt idx="45">
                  <c:v>1550</c:v>
                </c:pt>
                <c:pt idx="46">
                  <c:v>1580</c:v>
                </c:pt>
                <c:pt idx="47">
                  <c:v>1610</c:v>
                </c:pt>
                <c:pt idx="48">
                  <c:v>1640</c:v>
                </c:pt>
                <c:pt idx="49">
                  <c:v>1670</c:v>
                </c:pt>
                <c:pt idx="50">
                  <c:v>1700</c:v>
                </c:pt>
                <c:pt idx="51">
                  <c:v>1730</c:v>
                </c:pt>
                <c:pt idx="52">
                  <c:v>1760</c:v>
                </c:pt>
                <c:pt idx="53">
                  <c:v>1790</c:v>
                </c:pt>
                <c:pt idx="54">
                  <c:v>1820</c:v>
                </c:pt>
                <c:pt idx="55">
                  <c:v>1850</c:v>
                </c:pt>
                <c:pt idx="56">
                  <c:v>1880</c:v>
                </c:pt>
                <c:pt idx="57">
                  <c:v>1910</c:v>
                </c:pt>
                <c:pt idx="58">
                  <c:v>1940</c:v>
                </c:pt>
                <c:pt idx="59">
                  <c:v>1970</c:v>
                </c:pt>
                <c:pt idx="60">
                  <c:v>2000</c:v>
                </c:pt>
                <c:pt idx="61">
                  <c:v>2030</c:v>
                </c:pt>
                <c:pt idx="62">
                  <c:v>2060</c:v>
                </c:pt>
                <c:pt idx="63">
                  <c:v>2090</c:v>
                </c:pt>
                <c:pt idx="64">
                  <c:v>2120</c:v>
                </c:pt>
                <c:pt idx="65">
                  <c:v>2150</c:v>
                </c:pt>
                <c:pt idx="66">
                  <c:v>2180</c:v>
                </c:pt>
                <c:pt idx="67">
                  <c:v>2210</c:v>
                </c:pt>
                <c:pt idx="68">
                  <c:v>2240</c:v>
                </c:pt>
                <c:pt idx="69">
                  <c:v>2270</c:v>
                </c:pt>
                <c:pt idx="70">
                  <c:v>2300</c:v>
                </c:pt>
                <c:pt idx="71">
                  <c:v>2330</c:v>
                </c:pt>
                <c:pt idx="72">
                  <c:v>2360</c:v>
                </c:pt>
                <c:pt idx="73">
                  <c:v>2390</c:v>
                </c:pt>
                <c:pt idx="74">
                  <c:v>2420</c:v>
                </c:pt>
                <c:pt idx="75">
                  <c:v>2450</c:v>
                </c:pt>
                <c:pt idx="76">
                  <c:v>2480</c:v>
                </c:pt>
                <c:pt idx="77">
                  <c:v>2510</c:v>
                </c:pt>
                <c:pt idx="78">
                  <c:v>2540</c:v>
                </c:pt>
                <c:pt idx="79">
                  <c:v>2570</c:v>
                </c:pt>
                <c:pt idx="80">
                  <c:v>2600</c:v>
                </c:pt>
                <c:pt idx="81">
                  <c:v>2630</c:v>
                </c:pt>
                <c:pt idx="82">
                  <c:v>2660</c:v>
                </c:pt>
                <c:pt idx="83">
                  <c:v>2690</c:v>
                </c:pt>
                <c:pt idx="84">
                  <c:v>2720</c:v>
                </c:pt>
              </c:numCache>
            </c:numRef>
          </c:cat>
          <c:val>
            <c:numRef>
              <c:f>'Example 11-1'!$C$13:$C$97</c:f>
              <c:numCache>
                <c:formatCode>_("$"* #,##0_);_("$"* \(#,##0\);_("$"* "-"??_);_(@_)</c:formatCode>
                <c:ptCount val="85"/>
                <c:pt idx="0">
                  <c:v>10000</c:v>
                </c:pt>
                <c:pt idx="1">
                  <c:v>11500</c:v>
                </c:pt>
                <c:pt idx="2">
                  <c:v>13000</c:v>
                </c:pt>
                <c:pt idx="3">
                  <c:v>14500</c:v>
                </c:pt>
                <c:pt idx="4">
                  <c:v>16000</c:v>
                </c:pt>
                <c:pt idx="5">
                  <c:v>17500</c:v>
                </c:pt>
                <c:pt idx="6">
                  <c:v>19000</c:v>
                </c:pt>
                <c:pt idx="7">
                  <c:v>20500</c:v>
                </c:pt>
                <c:pt idx="8">
                  <c:v>22000</c:v>
                </c:pt>
                <c:pt idx="9">
                  <c:v>23500</c:v>
                </c:pt>
                <c:pt idx="10">
                  <c:v>25000</c:v>
                </c:pt>
                <c:pt idx="11">
                  <c:v>26500</c:v>
                </c:pt>
                <c:pt idx="12">
                  <c:v>28000</c:v>
                </c:pt>
                <c:pt idx="13">
                  <c:v>29500</c:v>
                </c:pt>
                <c:pt idx="14">
                  <c:v>31000</c:v>
                </c:pt>
                <c:pt idx="15">
                  <c:v>32500</c:v>
                </c:pt>
                <c:pt idx="16">
                  <c:v>34000</c:v>
                </c:pt>
                <c:pt idx="17">
                  <c:v>35500</c:v>
                </c:pt>
                <c:pt idx="18">
                  <c:v>37000</c:v>
                </c:pt>
                <c:pt idx="19">
                  <c:v>38500</c:v>
                </c:pt>
                <c:pt idx="20">
                  <c:v>40000</c:v>
                </c:pt>
                <c:pt idx="21">
                  <c:v>41500</c:v>
                </c:pt>
                <c:pt idx="22">
                  <c:v>43000</c:v>
                </c:pt>
                <c:pt idx="23">
                  <c:v>44500</c:v>
                </c:pt>
                <c:pt idx="24">
                  <c:v>46000</c:v>
                </c:pt>
                <c:pt idx="25">
                  <c:v>47500</c:v>
                </c:pt>
                <c:pt idx="26">
                  <c:v>49000</c:v>
                </c:pt>
                <c:pt idx="27">
                  <c:v>50500</c:v>
                </c:pt>
                <c:pt idx="28">
                  <c:v>52000</c:v>
                </c:pt>
                <c:pt idx="29">
                  <c:v>53500</c:v>
                </c:pt>
                <c:pt idx="30">
                  <c:v>55000</c:v>
                </c:pt>
                <c:pt idx="31">
                  <c:v>56500</c:v>
                </c:pt>
                <c:pt idx="32">
                  <c:v>58000</c:v>
                </c:pt>
                <c:pt idx="33">
                  <c:v>59500</c:v>
                </c:pt>
                <c:pt idx="34">
                  <c:v>61000</c:v>
                </c:pt>
                <c:pt idx="35">
                  <c:v>62500</c:v>
                </c:pt>
                <c:pt idx="36">
                  <c:v>64000</c:v>
                </c:pt>
                <c:pt idx="37">
                  <c:v>65500</c:v>
                </c:pt>
                <c:pt idx="38">
                  <c:v>67000</c:v>
                </c:pt>
                <c:pt idx="39">
                  <c:v>68500</c:v>
                </c:pt>
                <c:pt idx="40">
                  <c:v>70000</c:v>
                </c:pt>
                <c:pt idx="41">
                  <c:v>71500</c:v>
                </c:pt>
                <c:pt idx="42">
                  <c:v>73000</c:v>
                </c:pt>
                <c:pt idx="43">
                  <c:v>74500</c:v>
                </c:pt>
                <c:pt idx="44">
                  <c:v>76000</c:v>
                </c:pt>
                <c:pt idx="45">
                  <c:v>77500</c:v>
                </c:pt>
                <c:pt idx="46">
                  <c:v>79000</c:v>
                </c:pt>
                <c:pt idx="47">
                  <c:v>80500</c:v>
                </c:pt>
                <c:pt idx="48">
                  <c:v>82000</c:v>
                </c:pt>
                <c:pt idx="49">
                  <c:v>83500</c:v>
                </c:pt>
                <c:pt idx="50">
                  <c:v>85000</c:v>
                </c:pt>
                <c:pt idx="51">
                  <c:v>86500</c:v>
                </c:pt>
                <c:pt idx="52">
                  <c:v>88000</c:v>
                </c:pt>
                <c:pt idx="53">
                  <c:v>89500</c:v>
                </c:pt>
                <c:pt idx="54">
                  <c:v>91000</c:v>
                </c:pt>
                <c:pt idx="55">
                  <c:v>92500</c:v>
                </c:pt>
                <c:pt idx="56">
                  <c:v>94000</c:v>
                </c:pt>
                <c:pt idx="57">
                  <c:v>95500</c:v>
                </c:pt>
                <c:pt idx="58">
                  <c:v>97000</c:v>
                </c:pt>
                <c:pt idx="59">
                  <c:v>98500</c:v>
                </c:pt>
                <c:pt idx="60">
                  <c:v>100000</c:v>
                </c:pt>
                <c:pt idx="61">
                  <c:v>101500</c:v>
                </c:pt>
                <c:pt idx="62">
                  <c:v>103000</c:v>
                </c:pt>
                <c:pt idx="63">
                  <c:v>104500</c:v>
                </c:pt>
                <c:pt idx="64">
                  <c:v>106000</c:v>
                </c:pt>
                <c:pt idx="65">
                  <c:v>107500</c:v>
                </c:pt>
                <c:pt idx="66">
                  <c:v>109000</c:v>
                </c:pt>
                <c:pt idx="67">
                  <c:v>110500</c:v>
                </c:pt>
                <c:pt idx="68">
                  <c:v>112000</c:v>
                </c:pt>
                <c:pt idx="69">
                  <c:v>113500</c:v>
                </c:pt>
                <c:pt idx="70">
                  <c:v>115000</c:v>
                </c:pt>
                <c:pt idx="71">
                  <c:v>116500</c:v>
                </c:pt>
                <c:pt idx="72">
                  <c:v>118000</c:v>
                </c:pt>
                <c:pt idx="73">
                  <c:v>119500</c:v>
                </c:pt>
                <c:pt idx="74">
                  <c:v>121000</c:v>
                </c:pt>
                <c:pt idx="75">
                  <c:v>122500</c:v>
                </c:pt>
                <c:pt idx="76">
                  <c:v>124000</c:v>
                </c:pt>
                <c:pt idx="77">
                  <c:v>125500</c:v>
                </c:pt>
                <c:pt idx="78">
                  <c:v>127000</c:v>
                </c:pt>
                <c:pt idx="79">
                  <c:v>128500</c:v>
                </c:pt>
                <c:pt idx="80">
                  <c:v>130000</c:v>
                </c:pt>
                <c:pt idx="81">
                  <c:v>131500</c:v>
                </c:pt>
                <c:pt idx="82">
                  <c:v>133000</c:v>
                </c:pt>
                <c:pt idx="83">
                  <c:v>134500</c:v>
                </c:pt>
                <c:pt idx="84">
                  <c:v>136000</c:v>
                </c:pt>
              </c:numCache>
            </c:numRef>
          </c:val>
        </c:ser>
        <c:ser>
          <c:idx val="2"/>
          <c:order val="2"/>
          <c:tx>
            <c:strRef>
              <c:f>'Example 11-1'!$D$11:$D$12</c:f>
              <c:strCache>
                <c:ptCount val="1"/>
                <c:pt idx="0">
                  <c:v>Total Cost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numRef>
              <c:f>'Example 11-1'!$A$13:$A$97</c:f>
              <c:numCache>
                <c:formatCode>General_)</c:formatCode>
                <c:ptCount val="85"/>
                <c:pt idx="0">
                  <c:v>200</c:v>
                </c:pt>
                <c:pt idx="1">
                  <c:v>230</c:v>
                </c:pt>
                <c:pt idx="2">
                  <c:v>260</c:v>
                </c:pt>
                <c:pt idx="3">
                  <c:v>290</c:v>
                </c:pt>
                <c:pt idx="4">
                  <c:v>320</c:v>
                </c:pt>
                <c:pt idx="5">
                  <c:v>350</c:v>
                </c:pt>
                <c:pt idx="6">
                  <c:v>380</c:v>
                </c:pt>
                <c:pt idx="7">
                  <c:v>410</c:v>
                </c:pt>
                <c:pt idx="8">
                  <c:v>440</c:v>
                </c:pt>
                <c:pt idx="9">
                  <c:v>470</c:v>
                </c:pt>
                <c:pt idx="10">
                  <c:v>500</c:v>
                </c:pt>
                <c:pt idx="11">
                  <c:v>530</c:v>
                </c:pt>
                <c:pt idx="12">
                  <c:v>560</c:v>
                </c:pt>
                <c:pt idx="13">
                  <c:v>590</c:v>
                </c:pt>
                <c:pt idx="14">
                  <c:v>620</c:v>
                </c:pt>
                <c:pt idx="15">
                  <c:v>650</c:v>
                </c:pt>
                <c:pt idx="16">
                  <c:v>680</c:v>
                </c:pt>
                <c:pt idx="17">
                  <c:v>710</c:v>
                </c:pt>
                <c:pt idx="18">
                  <c:v>740</c:v>
                </c:pt>
                <c:pt idx="19">
                  <c:v>770</c:v>
                </c:pt>
                <c:pt idx="20">
                  <c:v>800</c:v>
                </c:pt>
                <c:pt idx="21">
                  <c:v>830</c:v>
                </c:pt>
                <c:pt idx="22">
                  <c:v>860</c:v>
                </c:pt>
                <c:pt idx="23">
                  <c:v>890</c:v>
                </c:pt>
                <c:pt idx="24">
                  <c:v>920</c:v>
                </c:pt>
                <c:pt idx="25">
                  <c:v>950</c:v>
                </c:pt>
                <c:pt idx="26">
                  <c:v>980</c:v>
                </c:pt>
                <c:pt idx="27">
                  <c:v>1010</c:v>
                </c:pt>
                <c:pt idx="28">
                  <c:v>1040</c:v>
                </c:pt>
                <c:pt idx="29">
                  <c:v>1070</c:v>
                </c:pt>
                <c:pt idx="30">
                  <c:v>1100</c:v>
                </c:pt>
                <c:pt idx="31">
                  <c:v>1130</c:v>
                </c:pt>
                <c:pt idx="32">
                  <c:v>1160</c:v>
                </c:pt>
                <c:pt idx="33">
                  <c:v>1190</c:v>
                </c:pt>
                <c:pt idx="34">
                  <c:v>1220</c:v>
                </c:pt>
                <c:pt idx="35">
                  <c:v>1250</c:v>
                </c:pt>
                <c:pt idx="36">
                  <c:v>1280</c:v>
                </c:pt>
                <c:pt idx="37">
                  <c:v>1310</c:v>
                </c:pt>
                <c:pt idx="38">
                  <c:v>1340</c:v>
                </c:pt>
                <c:pt idx="39">
                  <c:v>1370</c:v>
                </c:pt>
                <c:pt idx="40">
                  <c:v>1400</c:v>
                </c:pt>
                <c:pt idx="41">
                  <c:v>1430</c:v>
                </c:pt>
                <c:pt idx="42">
                  <c:v>1460</c:v>
                </c:pt>
                <c:pt idx="43">
                  <c:v>1490</c:v>
                </c:pt>
                <c:pt idx="44">
                  <c:v>1520</c:v>
                </c:pt>
                <c:pt idx="45">
                  <c:v>1550</c:v>
                </c:pt>
                <c:pt idx="46">
                  <c:v>1580</c:v>
                </c:pt>
                <c:pt idx="47">
                  <c:v>1610</c:v>
                </c:pt>
                <c:pt idx="48">
                  <c:v>1640</c:v>
                </c:pt>
                <c:pt idx="49">
                  <c:v>1670</c:v>
                </c:pt>
                <c:pt idx="50">
                  <c:v>1700</c:v>
                </c:pt>
                <c:pt idx="51">
                  <c:v>1730</c:v>
                </c:pt>
                <c:pt idx="52">
                  <c:v>1760</c:v>
                </c:pt>
                <c:pt idx="53">
                  <c:v>1790</c:v>
                </c:pt>
                <c:pt idx="54">
                  <c:v>1820</c:v>
                </c:pt>
                <c:pt idx="55">
                  <c:v>1850</c:v>
                </c:pt>
                <c:pt idx="56">
                  <c:v>1880</c:v>
                </c:pt>
                <c:pt idx="57">
                  <c:v>1910</c:v>
                </c:pt>
                <c:pt idx="58">
                  <c:v>1940</c:v>
                </c:pt>
                <c:pt idx="59">
                  <c:v>1970</c:v>
                </c:pt>
                <c:pt idx="60">
                  <c:v>2000</c:v>
                </c:pt>
                <c:pt idx="61">
                  <c:v>2030</c:v>
                </c:pt>
                <c:pt idx="62">
                  <c:v>2060</c:v>
                </c:pt>
                <c:pt idx="63">
                  <c:v>2090</c:v>
                </c:pt>
                <c:pt idx="64">
                  <c:v>2120</c:v>
                </c:pt>
                <c:pt idx="65">
                  <c:v>2150</c:v>
                </c:pt>
                <c:pt idx="66">
                  <c:v>2180</c:v>
                </c:pt>
                <c:pt idx="67">
                  <c:v>2210</c:v>
                </c:pt>
                <c:pt idx="68">
                  <c:v>2240</c:v>
                </c:pt>
                <c:pt idx="69">
                  <c:v>2270</c:v>
                </c:pt>
                <c:pt idx="70">
                  <c:v>2300</c:v>
                </c:pt>
                <c:pt idx="71">
                  <c:v>2330</c:v>
                </c:pt>
                <c:pt idx="72">
                  <c:v>2360</c:v>
                </c:pt>
                <c:pt idx="73">
                  <c:v>2390</c:v>
                </c:pt>
                <c:pt idx="74">
                  <c:v>2420</c:v>
                </c:pt>
                <c:pt idx="75">
                  <c:v>2450</c:v>
                </c:pt>
                <c:pt idx="76">
                  <c:v>2480</c:v>
                </c:pt>
                <c:pt idx="77">
                  <c:v>2510</c:v>
                </c:pt>
                <c:pt idx="78">
                  <c:v>2540</c:v>
                </c:pt>
                <c:pt idx="79">
                  <c:v>2570</c:v>
                </c:pt>
                <c:pt idx="80">
                  <c:v>2600</c:v>
                </c:pt>
                <c:pt idx="81">
                  <c:v>2630</c:v>
                </c:pt>
                <c:pt idx="82">
                  <c:v>2660</c:v>
                </c:pt>
                <c:pt idx="83">
                  <c:v>2690</c:v>
                </c:pt>
                <c:pt idx="84">
                  <c:v>2720</c:v>
                </c:pt>
              </c:numCache>
            </c:numRef>
          </c:cat>
          <c:val>
            <c:numRef>
              <c:f>'Example 11-1'!$D$13:$D$97</c:f>
              <c:numCache>
                <c:formatCode>_("$"* #,##0_);_("$"* \(#,##0\);_("$"* "-"??_);_(@_)</c:formatCode>
                <c:ptCount val="85"/>
                <c:pt idx="0">
                  <c:v>250000</c:v>
                </c:pt>
                <c:pt idx="1">
                  <c:v>220195.65217391303</c:v>
                </c:pt>
                <c:pt idx="2">
                  <c:v>197615.38461538462</c:v>
                </c:pt>
                <c:pt idx="3">
                  <c:v>180017.24137931035</c:v>
                </c:pt>
                <c:pt idx="4">
                  <c:v>166000</c:v>
                </c:pt>
                <c:pt idx="5">
                  <c:v>154642.85714285713</c:v>
                </c:pt>
                <c:pt idx="6">
                  <c:v>145315.78947368421</c:v>
                </c:pt>
                <c:pt idx="7">
                  <c:v>137573.1707317073</c:v>
                </c:pt>
                <c:pt idx="8">
                  <c:v>131090.90909090909</c:v>
                </c:pt>
                <c:pt idx="9">
                  <c:v>125627.65957446808</c:v>
                </c:pt>
                <c:pt idx="10">
                  <c:v>121000</c:v>
                </c:pt>
                <c:pt idx="11">
                  <c:v>117066.03773584905</c:v>
                </c:pt>
                <c:pt idx="12">
                  <c:v>113714.28571428571</c:v>
                </c:pt>
                <c:pt idx="13">
                  <c:v>110855.93220338982</c:v>
                </c:pt>
                <c:pt idx="14">
                  <c:v>108419.35483870968</c:v>
                </c:pt>
                <c:pt idx="15">
                  <c:v>106346.15384615384</c:v>
                </c:pt>
                <c:pt idx="16">
                  <c:v>104588.23529411765</c:v>
                </c:pt>
                <c:pt idx="17">
                  <c:v>103105.6338028169</c:v>
                </c:pt>
                <c:pt idx="18">
                  <c:v>101864.86486486487</c:v>
                </c:pt>
                <c:pt idx="19">
                  <c:v>100837.66233766233</c:v>
                </c:pt>
                <c:pt idx="20">
                  <c:v>100000</c:v>
                </c:pt>
                <c:pt idx="21">
                  <c:v>99331.325301204823</c:v>
                </c:pt>
                <c:pt idx="22">
                  <c:v>98813.953488372092</c:v>
                </c:pt>
                <c:pt idx="23">
                  <c:v>98432.584269662912</c:v>
                </c:pt>
                <c:pt idx="24">
                  <c:v>98173.913043478256</c:v>
                </c:pt>
                <c:pt idx="25">
                  <c:v>98026.31578947368</c:v>
                </c:pt>
                <c:pt idx="26">
                  <c:v>97979.591836734689</c:v>
                </c:pt>
                <c:pt idx="27">
                  <c:v>98024.752475247515</c:v>
                </c:pt>
                <c:pt idx="28">
                  <c:v>98153.846153846156</c:v>
                </c:pt>
                <c:pt idx="29">
                  <c:v>98359.813084112146</c:v>
                </c:pt>
                <c:pt idx="30">
                  <c:v>98636.363636363632</c:v>
                </c:pt>
                <c:pt idx="31">
                  <c:v>98977.876106194686</c:v>
                </c:pt>
                <c:pt idx="32">
                  <c:v>99379.310344827594</c:v>
                </c:pt>
                <c:pt idx="33">
                  <c:v>99836.134453781502</c:v>
                </c:pt>
                <c:pt idx="34">
                  <c:v>100344.26229508198</c:v>
                </c:pt>
                <c:pt idx="35">
                  <c:v>100900</c:v>
                </c:pt>
                <c:pt idx="36">
                  <c:v>101500</c:v>
                </c:pt>
                <c:pt idx="37">
                  <c:v>102141.2213740458</c:v>
                </c:pt>
                <c:pt idx="38">
                  <c:v>102820.89552238805</c:v>
                </c:pt>
                <c:pt idx="39">
                  <c:v>103536.49635036496</c:v>
                </c:pt>
                <c:pt idx="40">
                  <c:v>104285.71428571429</c:v>
                </c:pt>
                <c:pt idx="41">
                  <c:v>105066.43356643357</c:v>
                </c:pt>
                <c:pt idx="42">
                  <c:v>105876.71232876713</c:v>
                </c:pt>
                <c:pt idx="43">
                  <c:v>106714.76510067115</c:v>
                </c:pt>
                <c:pt idx="44">
                  <c:v>107578.94736842105</c:v>
                </c:pt>
                <c:pt idx="45">
                  <c:v>108467.74193548388</c:v>
                </c:pt>
                <c:pt idx="46">
                  <c:v>109379.74683544303</c:v>
                </c:pt>
                <c:pt idx="47">
                  <c:v>110313.66459627329</c:v>
                </c:pt>
                <c:pt idx="48">
                  <c:v>111268.29268292683</c:v>
                </c:pt>
                <c:pt idx="49">
                  <c:v>112242.51497005988</c:v>
                </c:pt>
                <c:pt idx="50">
                  <c:v>113235.29411764706</c:v>
                </c:pt>
                <c:pt idx="51">
                  <c:v>114245.66473988439</c:v>
                </c:pt>
                <c:pt idx="52">
                  <c:v>115272.72727272726</c:v>
                </c:pt>
                <c:pt idx="53">
                  <c:v>116315.64245810056</c:v>
                </c:pt>
                <c:pt idx="54">
                  <c:v>117373.62637362638</c:v>
                </c:pt>
                <c:pt idx="55">
                  <c:v>118445.94594594595</c:v>
                </c:pt>
                <c:pt idx="56">
                  <c:v>119531.91489361702</c:v>
                </c:pt>
                <c:pt idx="57">
                  <c:v>120630.89005235603</c:v>
                </c:pt>
                <c:pt idx="58">
                  <c:v>121742.26804123711</c:v>
                </c:pt>
                <c:pt idx="59">
                  <c:v>122865.48223350254</c:v>
                </c:pt>
                <c:pt idx="60">
                  <c:v>124000</c:v>
                </c:pt>
                <c:pt idx="61">
                  <c:v>125145.32019704433</c:v>
                </c:pt>
                <c:pt idx="62">
                  <c:v>126300.97087378641</c:v>
                </c:pt>
                <c:pt idx="63">
                  <c:v>127466.50717703349</c:v>
                </c:pt>
                <c:pt idx="64">
                  <c:v>128641.50943396226</c:v>
                </c:pt>
                <c:pt idx="65">
                  <c:v>129825.58139534884</c:v>
                </c:pt>
                <c:pt idx="66">
                  <c:v>131018.34862385321</c:v>
                </c:pt>
                <c:pt idx="67">
                  <c:v>132219.45701357466</c:v>
                </c:pt>
                <c:pt idx="68">
                  <c:v>133428.57142857142</c:v>
                </c:pt>
                <c:pt idx="69">
                  <c:v>134645.3744493392</c:v>
                </c:pt>
                <c:pt idx="70">
                  <c:v>135869.5652173913</c:v>
                </c:pt>
                <c:pt idx="71">
                  <c:v>137100.85836909871</c:v>
                </c:pt>
                <c:pt idx="72">
                  <c:v>138338.98305084746</c:v>
                </c:pt>
                <c:pt idx="73">
                  <c:v>139583.6820083682</c:v>
                </c:pt>
                <c:pt idx="74">
                  <c:v>140834.71074380167</c:v>
                </c:pt>
                <c:pt idx="75">
                  <c:v>142091.83673469388</c:v>
                </c:pt>
                <c:pt idx="76">
                  <c:v>143354.83870967742</c:v>
                </c:pt>
                <c:pt idx="77">
                  <c:v>144623.50597609562</c:v>
                </c:pt>
                <c:pt idx="78">
                  <c:v>145897.6377952756</c:v>
                </c:pt>
                <c:pt idx="79">
                  <c:v>147177.04280155641</c:v>
                </c:pt>
                <c:pt idx="80">
                  <c:v>148461.53846153847</c:v>
                </c:pt>
                <c:pt idx="81">
                  <c:v>149750.95057034219</c:v>
                </c:pt>
                <c:pt idx="82">
                  <c:v>151045.1127819549</c:v>
                </c:pt>
                <c:pt idx="83">
                  <c:v>152343.86617100373</c:v>
                </c:pt>
                <c:pt idx="84">
                  <c:v>153647.0588235294</c:v>
                </c:pt>
              </c:numCache>
            </c:numRef>
          </c:val>
        </c:ser>
        <c:dLbls/>
        <c:marker val="1"/>
        <c:axId val="73324800"/>
        <c:axId val="73331072"/>
      </c:lineChart>
      <c:catAx>
        <c:axId val="733248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Order Quantity</a:t>
                </a:r>
              </a:p>
            </c:rich>
          </c:tx>
          <c:layout>
            <c:manualLayout>
              <c:xMode val="edge"/>
              <c:yMode val="edge"/>
              <c:x val="0.44728079911209773"/>
              <c:y val="0.91353996737357279"/>
            </c:manualLayout>
          </c:layout>
          <c:spPr>
            <a:noFill/>
            <a:ln w="25400">
              <a:noFill/>
            </a:ln>
          </c:spPr>
        </c:title>
        <c:numFmt formatCode="General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331072"/>
        <c:crosses val="autoZero"/>
        <c:lblAlgn val="ctr"/>
        <c:lblOffset val="100"/>
        <c:tickLblSkip val="3"/>
        <c:tickMarkSkip val="1"/>
      </c:catAx>
      <c:valAx>
        <c:axId val="7333107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Cost</a:t>
                </a:r>
              </a:p>
            </c:rich>
          </c:tx>
          <c:layout>
            <c:manualLayout>
              <c:xMode val="edge"/>
              <c:yMode val="edge"/>
              <c:x val="1.9977802441731415E-2"/>
              <c:y val="0.45676998368678634"/>
            </c:manualLayout>
          </c:layout>
          <c:spPr>
            <a:noFill/>
            <a:ln w="25400">
              <a:noFill/>
            </a:ln>
          </c:spPr>
        </c:title>
        <c:numFmt formatCode="_(&quot;$&quot;* #,##0_);_(&quot;$&quot;* \(#,##0\);_(&quot;$&quot;* &quot;-&quot;??_);_(@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32480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6204217536071033"/>
          <c:y val="0.95758564437194127"/>
          <c:w val="0.51054384017758059"/>
          <c:h val="3.915171288743880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90" workbookViewId="0"/>
  </sheetViews>
  <pageMargins left="0.75" right="0.75" top="1" bottom="1" header="0.5" footer="0.5"/>
  <pageSetup orientation="landscape" r:id="rId1"/>
  <headerFooter alignWithMargins="0">
    <oddHeader>&amp;C&amp;A</oddHeader>
  </headerFooter>
  <drawing r:id="rId2"/>
</chartsheet>
</file>

<file path=xl/ctrlProps/ctrlProp1.xml><?xml version="1.0" encoding="utf-8"?>
<formControlPr xmlns="http://schemas.microsoft.com/office/spreadsheetml/2009/9/main" objectType="Button" lockText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119062</xdr:colOff>
      <xdr:row>5</xdr:row>
      <xdr:rowOff>55563</xdr:rowOff>
    </xdr:from>
    <xdr:ext cx="4341813" cy="874920"/>
    <xdr:sp macro="" textlink="">
      <xdr:nvSpPr>
        <xdr:cNvPr id="2" name="TextBox 1"/>
        <xdr:cNvSpPr txBox="1"/>
      </xdr:nvSpPr>
      <xdr:spPr>
        <a:xfrm>
          <a:off x="2389187" y="1031876"/>
          <a:ext cx="4341813" cy="874920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000" i="1"/>
            <a:t>This worksheet shows the change in total </a:t>
          </a:r>
          <a:r>
            <a:rPr lang="en-US" sz="10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cost with </a:t>
          </a:r>
          <a:r>
            <a:rPr lang="en-US" sz="1000" i="1"/>
            <a:t>lot size. All costs are mapped </a:t>
          </a:r>
        </a:p>
        <a:p>
          <a:r>
            <a:rPr lang="en-US" sz="1000" i="1"/>
            <a:t>in the worksheet </a:t>
          </a:r>
          <a:r>
            <a:rPr lang="en-US" sz="1000" b="1" i="1"/>
            <a:t>Example 11-1 Chart</a:t>
          </a:r>
          <a:r>
            <a:rPr lang="en-US" sz="1000" b="0" i="1"/>
            <a:t>. The optimal lot size is calculated using </a:t>
          </a:r>
        </a:p>
        <a:p>
          <a:r>
            <a:rPr lang="en-US" sz="1000" b="0" i="1"/>
            <a:t>Equation 11.5 in Cell F4. </a:t>
          </a:r>
        </a:p>
        <a:p>
          <a:r>
            <a:rPr lang="en-US" sz="1000" b="0" i="1"/>
            <a:t>To understand the impact of </a:t>
          </a:r>
          <a:r>
            <a:rPr lang="en-US" sz="1000" b="1" i="1"/>
            <a:t>demand</a:t>
          </a:r>
          <a:r>
            <a:rPr lang="en-US" sz="1000" b="0" i="1"/>
            <a:t> on lot size, change demand in Cell C4.</a:t>
          </a:r>
        </a:p>
        <a:p>
          <a:r>
            <a:rPr lang="en-US" sz="1000" b="0" i="1"/>
            <a:t>To undertsnad the impact of fixed cost </a:t>
          </a:r>
          <a:r>
            <a:rPr lang="en-US" sz="1000" b="1" i="1"/>
            <a:t>S</a:t>
          </a:r>
          <a:r>
            <a:rPr lang="en-US" sz="1000" b="0" i="1"/>
            <a:t>, change the entry in Cell C5.</a:t>
          </a:r>
          <a:endParaRPr lang="en-US" sz="1000" i="1"/>
        </a:p>
      </xdr:txBody>
    </xdr:sp>
    <xdr:clientData/>
  </xdr:oneCellAnchor>
  <xdr:oneCellAnchor>
    <xdr:from>
      <xdr:col>6</xdr:col>
      <xdr:colOff>71437</xdr:colOff>
      <xdr:row>2</xdr:row>
      <xdr:rowOff>19049</xdr:rowOff>
    </xdr:from>
    <xdr:ext cx="1219200" cy="592470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3" name="TextBox 2"/>
            <xdr:cNvSpPr txBox="1"/>
          </xdr:nvSpPr>
          <xdr:spPr>
            <a:xfrm>
              <a:off x="4381500" y="400049"/>
              <a:ext cx="1219200" cy="592470"/>
            </a:xfrm>
            <a:prstGeom prst="rect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/>
                      </a:rPr>
                      <m:t>𝐸𝑂𝑄</m:t>
                    </m:r>
                    <m:r>
                      <a:rPr lang="en-US" sz="1100" b="0" i="1">
                        <a:latin typeface="Cambria Math"/>
                      </a:rPr>
                      <m:t>=</m:t>
                    </m:r>
                    <m:rad>
                      <m:radPr>
                        <m:degHide m:val="on"/>
                        <m:ctrlPr>
                          <a:rPr lang="en-US" sz="1100" i="1">
                            <a:latin typeface="Cambria Math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US" sz="1100" i="1">
                                <a:latin typeface="Cambria Math"/>
                              </a:rPr>
                            </m:ctrlPr>
                          </m:fPr>
                          <m:num>
                            <m:r>
                              <a:rPr lang="en-US" sz="1100" b="0" i="1">
                                <a:latin typeface="Cambria Math"/>
                              </a:rPr>
                              <m:t>2</m:t>
                            </m:r>
                            <m:r>
                              <a:rPr lang="en-US" sz="1100" b="0" i="1">
                                <a:latin typeface="Cambria Math"/>
                              </a:rPr>
                              <m:t>𝐷𝑆</m:t>
                            </m:r>
                          </m:num>
                          <m:den>
                            <m:r>
                              <a:rPr lang="en-US" sz="1100" b="0" i="1">
                                <a:latin typeface="Cambria Math"/>
                              </a:rPr>
                              <m:t>h𝐶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en-US" sz="1100"/>
            </a:p>
          </xdr:txBody>
        </xdr:sp>
      </mc:Choice>
      <mc:Fallback>
        <xdr:sp macro="" textlink="">
          <xdr:nvSpPr>
            <xdr:cNvPr id="3" name="TextBox 2"/>
            <xdr:cNvSpPr txBox="1"/>
          </xdr:nvSpPr>
          <xdr:spPr>
            <a:xfrm>
              <a:off x="4381500" y="400049"/>
              <a:ext cx="1219200" cy="592470"/>
            </a:xfrm>
            <a:prstGeom prst="rect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b="0" i="0">
                  <a:latin typeface="Cambria Math"/>
                </a:rPr>
                <a:t>𝐸𝑂𝑄=</a:t>
              </a:r>
              <a:r>
                <a:rPr lang="en-US" sz="1100" i="0">
                  <a:latin typeface="Cambria Math"/>
                </a:rPr>
                <a:t>√(</a:t>
              </a:r>
              <a:r>
                <a:rPr lang="en-US" sz="1100" b="0" i="0">
                  <a:latin typeface="Cambria Math"/>
                </a:rPr>
                <a:t>2𝐷𝑆/ℎ𝐶)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08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0.63</cdr:x>
      <cdr:y>0.70575</cdr:y>
    </cdr:from>
    <cdr:to>
      <cdr:x>0.78045</cdr:x>
      <cdr:y>0.76259</cdr:y>
    </cdr:to>
    <cdr:sp macro="" textlink="">
      <cdr:nvSpPr>
        <cdr:cNvPr id="409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06676" y="4120751"/>
          <a:ext cx="1291187" cy="3318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Order Cost</a:t>
          </a:r>
        </a:p>
      </cdr:txBody>
    </cdr:sp>
  </cdr:relSizeAnchor>
  <cdr:relSizeAnchor xmlns:cdr="http://schemas.openxmlformats.org/drawingml/2006/chartDrawing">
    <cdr:from>
      <cdr:x>0.64775</cdr:x>
      <cdr:y>0.4035</cdr:y>
    </cdr:from>
    <cdr:to>
      <cdr:x>0.82317</cdr:x>
      <cdr:y>0.46034</cdr:y>
    </cdr:to>
    <cdr:sp macro="" textlink="">
      <cdr:nvSpPr>
        <cdr:cNvPr id="409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59007" y="2355966"/>
          <a:ext cx="1505477" cy="3318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Holding Cost</a:t>
          </a:r>
        </a:p>
      </cdr:txBody>
    </cdr:sp>
  </cdr:relSizeAnchor>
  <cdr:relSizeAnchor xmlns:cdr="http://schemas.openxmlformats.org/drawingml/2006/chartDrawing">
    <cdr:from>
      <cdr:x>0.59025</cdr:x>
      <cdr:y>0.19925</cdr:y>
    </cdr:from>
    <cdr:to>
      <cdr:x>0.73075</cdr:x>
      <cdr:y>0.25609</cdr:y>
    </cdr:to>
    <cdr:sp macro="" textlink="">
      <cdr:nvSpPr>
        <cdr:cNvPr id="4099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65540" y="1163386"/>
          <a:ext cx="1205779" cy="3318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 Cost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7</xdr:row>
      <xdr:rowOff>79374</xdr:rowOff>
    </xdr:from>
    <xdr:ext cx="3545073" cy="436786"/>
    <xdr:sp macro="" textlink="">
      <xdr:nvSpPr>
        <xdr:cNvPr id="2" name="TextBox 1"/>
        <xdr:cNvSpPr txBox="1"/>
      </xdr:nvSpPr>
      <xdr:spPr>
        <a:xfrm>
          <a:off x="47625" y="1436687"/>
          <a:ext cx="3545073" cy="43678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i="1"/>
            <a:t>Change the desired lot size in Cell C5 to obtain the required</a:t>
          </a:r>
        </a:p>
        <a:p>
          <a:r>
            <a:rPr lang="en-US" sz="1100" i="1"/>
            <a:t>order cost / lot in Cell F4.</a:t>
          </a:r>
        </a:p>
      </xdr:txBody>
    </xdr:sp>
    <xdr:clientData/>
  </xdr:oneCellAnchor>
  <xdr:oneCellAnchor>
    <xdr:from>
      <xdr:col>4</xdr:col>
      <xdr:colOff>320675</xdr:colOff>
      <xdr:row>4</xdr:row>
      <xdr:rowOff>58737</xdr:rowOff>
    </xdr:from>
    <xdr:ext cx="914400" cy="355290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3" name="TextBox 2"/>
            <xdr:cNvSpPr txBox="1"/>
          </xdr:nvSpPr>
          <xdr:spPr>
            <a:xfrm>
              <a:off x="2860675" y="836612"/>
              <a:ext cx="914400" cy="355290"/>
            </a:xfrm>
            <a:prstGeom prst="rect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r>
                <a:rPr lang="en-US" sz="1100"/>
                <a:t> </a:t>
              </a:r>
              <a:r>
                <a:rPr lang="en-US" sz="1100" i="1"/>
                <a:t>S</a:t>
              </a:r>
              <a:r>
                <a:rPr lang="en-US" sz="1100"/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en-US" sz="1100" i="1">
                          <a:latin typeface="Cambria Math"/>
                        </a:rPr>
                      </m:ctrlPr>
                    </m:fPr>
                    <m:num>
                      <m:r>
                        <a:rPr lang="en-US" sz="1100" b="0" i="1">
                          <a:latin typeface="Cambria Math"/>
                        </a:rPr>
                        <m:t>h𝐶</m:t>
                      </m:r>
                      <m:sSup>
                        <m:sSupPr>
                          <m:ctrlPr>
                            <a:rPr lang="en-US" sz="1100" b="0" i="1">
                              <a:latin typeface="Cambria Math"/>
                            </a:rPr>
                          </m:ctrlPr>
                        </m:sSupPr>
                        <m:e>
                          <m:d>
                            <m:dPr>
                              <m:ctrlPr>
                                <a:rPr lang="en-US" sz="1100" b="0" i="1">
                                  <a:latin typeface="Cambria Math"/>
                                </a:rPr>
                              </m:ctrlPr>
                            </m:dPr>
                            <m:e>
                              <m:sSup>
                                <m:sSupPr>
                                  <m:ctrlPr>
                                    <a:rPr lang="en-US" sz="1100" b="0" i="1">
                                      <a:latin typeface="Cambria Math"/>
                                    </a:rPr>
                                  </m:ctrlPr>
                                </m:sSupPr>
                                <m:e>
                                  <m:r>
                                    <a:rPr lang="en-US" sz="1100" b="0" i="1">
                                      <a:latin typeface="Cambria Math"/>
                                    </a:rPr>
                                    <m:t>𝑄</m:t>
                                  </m:r>
                                </m:e>
                                <m:sup>
                                  <m:r>
                                    <a:rPr lang="en-US" sz="1100" b="0" i="1">
                                      <a:latin typeface="Cambria Math"/>
                                    </a:rPr>
                                    <m:t>∗</m:t>
                                  </m:r>
                                </m:sup>
                              </m:sSup>
                            </m:e>
                          </m:d>
                        </m:e>
                        <m:sup>
                          <m:r>
                            <a:rPr lang="en-US" sz="1100" b="0" i="1">
                              <a:latin typeface="Cambria Math"/>
                            </a:rPr>
                            <m:t>2</m:t>
                          </m:r>
                        </m:sup>
                      </m:sSup>
                    </m:num>
                    <m:den>
                      <m:r>
                        <a:rPr lang="en-US" sz="1100" b="0" i="1">
                          <a:latin typeface="Cambria Math"/>
                        </a:rPr>
                        <m:t>2</m:t>
                      </m:r>
                      <m:r>
                        <a:rPr lang="en-US" sz="1100" b="0" i="1">
                          <a:latin typeface="Cambria Math"/>
                        </a:rPr>
                        <m:t>𝐷</m:t>
                      </m:r>
                    </m:den>
                  </m:f>
                </m:oMath>
              </a14:m>
              <a:endParaRPr lang="en-US" sz="1100"/>
            </a:p>
          </xdr:txBody>
        </xdr:sp>
      </mc:Choice>
      <mc:Fallback>
        <xdr:sp macro="" textlink="">
          <xdr:nvSpPr>
            <xdr:cNvPr id="3" name="TextBox 2"/>
            <xdr:cNvSpPr txBox="1"/>
          </xdr:nvSpPr>
          <xdr:spPr>
            <a:xfrm>
              <a:off x="2860675" y="836612"/>
              <a:ext cx="914400" cy="355290"/>
            </a:xfrm>
            <a:prstGeom prst="rect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r>
                <a:rPr lang="en-US" sz="1100"/>
                <a:t> </a:t>
              </a:r>
              <a:r>
                <a:rPr lang="en-US" sz="1100" i="1"/>
                <a:t>S</a:t>
              </a:r>
              <a:r>
                <a:rPr lang="en-US" sz="1100"/>
                <a:t> = </a:t>
              </a:r>
              <a:r>
                <a:rPr lang="en-US" sz="1100" i="0">
                  <a:latin typeface="Cambria Math"/>
                </a:rPr>
                <a:t>(</a:t>
              </a:r>
              <a:r>
                <a:rPr lang="en-US" sz="1100" b="0" i="0">
                  <a:latin typeface="Cambria Math"/>
                </a:rPr>
                <a:t>ℎ𝐶(𝑄^∗ )^2)/2𝐷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281609</xdr:colOff>
      <xdr:row>2</xdr:row>
      <xdr:rowOff>74544</xdr:rowOff>
    </xdr:from>
    <xdr:ext cx="2063385" cy="436786"/>
    <xdr:sp macro="" textlink="">
      <xdr:nvSpPr>
        <xdr:cNvPr id="2" name="TextBox 1"/>
        <xdr:cNvSpPr txBox="1"/>
      </xdr:nvSpPr>
      <xdr:spPr>
        <a:xfrm>
          <a:off x="3404152" y="538370"/>
          <a:ext cx="2063385" cy="436786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/>
            <a:t>The information for Table 11-1 is</a:t>
          </a:r>
        </a:p>
        <a:p>
          <a:r>
            <a:rPr lang="en-US" sz="1100"/>
            <a:t>contained in Cells A15 to F19.</a:t>
          </a:r>
        </a:p>
      </xdr:txBody>
    </xdr:sp>
    <xdr:clientData/>
  </xdr:oneCellAnchor>
  <xdr:oneCellAnchor>
    <xdr:from>
      <xdr:col>4</xdr:col>
      <xdr:colOff>74544</xdr:colOff>
      <xdr:row>5</xdr:row>
      <xdr:rowOff>41414</xdr:rowOff>
    </xdr:from>
    <xdr:ext cx="3724546" cy="1297919"/>
    <xdr:sp macro="" textlink="">
      <xdr:nvSpPr>
        <xdr:cNvPr id="3" name="TextBox 2"/>
        <xdr:cNvSpPr txBox="1"/>
      </xdr:nvSpPr>
      <xdr:spPr>
        <a:xfrm>
          <a:off x="3197087" y="1126436"/>
          <a:ext cx="3724546" cy="1297919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To redo Examples 11-3, 11-4, 11-6 for different values</a:t>
          </a:r>
        </a:p>
        <a:p>
          <a:r>
            <a:rPr lang="en-US" sz="1100" b="1"/>
            <a:t>of product specific ordering costs</a:t>
          </a:r>
          <a:r>
            <a:rPr lang="en-US" sz="1100"/>
            <a:t>, change Cells D5-D7</a:t>
          </a:r>
        </a:p>
        <a:p>
          <a:r>
            <a:rPr lang="en-US" sz="1100"/>
            <a:t>on this worksheet to 300 (low product specific ordering costs)</a:t>
          </a:r>
        </a:p>
        <a:p>
          <a:r>
            <a:rPr lang="en-US" sz="1100"/>
            <a:t>and 3,000 (high product specific ordering</a:t>
          </a:r>
          <a:r>
            <a:rPr lang="en-US" sz="1100" baseline="0"/>
            <a:t> costs). This allows a</a:t>
          </a:r>
        </a:p>
        <a:p>
          <a:r>
            <a:rPr lang="en-US" sz="1100" baseline="0"/>
            <a:t>comparison of the value of complete aggregation and </a:t>
          </a:r>
        </a:p>
        <a:p>
          <a:r>
            <a:rPr lang="en-US" sz="1100" baseline="0"/>
            <a:t>tailored aggregation on worksheets </a:t>
          </a:r>
          <a:r>
            <a:rPr lang="en-US" sz="1100" i="1" baseline="0"/>
            <a:t>Example 11-4</a:t>
          </a:r>
          <a:r>
            <a:rPr lang="en-US" sz="1100" i="0" baseline="0"/>
            <a:t> and</a:t>
          </a:r>
        </a:p>
        <a:p>
          <a:r>
            <a:rPr lang="en-US" sz="1100" i="1" baseline="0"/>
            <a:t>Example 11-6</a:t>
          </a:r>
          <a:r>
            <a:rPr lang="en-US" sz="1100" baseline="0"/>
            <a:t>.</a:t>
          </a:r>
          <a:endParaRPr lang="en-US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704021</xdr:colOff>
      <xdr:row>1</xdr:row>
      <xdr:rowOff>154471</xdr:rowOff>
    </xdr:from>
    <xdr:ext cx="2063385" cy="436786"/>
    <xdr:sp macro="" textlink="">
      <xdr:nvSpPr>
        <xdr:cNvPr id="2" name="TextBox 1"/>
        <xdr:cNvSpPr txBox="1"/>
      </xdr:nvSpPr>
      <xdr:spPr>
        <a:xfrm>
          <a:off x="4058478" y="411232"/>
          <a:ext cx="2063385" cy="436786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/>
            <a:t>The information for Table 11-2 is</a:t>
          </a:r>
        </a:p>
        <a:p>
          <a:r>
            <a:rPr lang="en-US" sz="1100"/>
            <a:t>contained in Cells A15 to F19.</a:t>
          </a:r>
        </a:p>
      </xdr:txBody>
    </xdr:sp>
    <xdr:clientData/>
  </xdr:oneCellAnchor>
  <xdr:oneCellAnchor>
    <xdr:from>
      <xdr:col>4</xdr:col>
      <xdr:colOff>57979</xdr:colOff>
      <xdr:row>4</xdr:row>
      <xdr:rowOff>48039</xdr:rowOff>
    </xdr:from>
    <xdr:ext cx="3064564" cy="592470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3" name="TextBox 2"/>
            <xdr:cNvSpPr txBox="1"/>
          </xdr:nvSpPr>
          <xdr:spPr>
            <a:xfrm>
              <a:off x="3412436" y="925996"/>
              <a:ext cx="3064564" cy="592470"/>
            </a:xfrm>
            <a:prstGeom prst="rect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100" i="1">
                            <a:latin typeface="Cambria Math"/>
                          </a:rPr>
                        </m:ctrlPr>
                      </m:sSupPr>
                      <m:e>
                        <m:r>
                          <a:rPr lang="en-US" sz="1100" b="0" i="1">
                            <a:latin typeface="Cambria Math"/>
                          </a:rPr>
                          <m:t>𝑛</m:t>
                        </m:r>
                      </m:e>
                      <m:sup>
                        <m:r>
                          <a:rPr lang="en-US" sz="1100" b="0" i="1">
                            <a:latin typeface="Cambria Math"/>
                          </a:rPr>
                          <m:t>∗</m:t>
                        </m:r>
                      </m:sup>
                    </m:sSup>
                    <m:r>
                      <a:rPr lang="en-US" sz="1100" b="0" i="1">
                        <a:latin typeface="Cambria Math"/>
                      </a:rPr>
                      <m:t>(</m:t>
                    </m:r>
                    <m:r>
                      <a:rPr lang="en-US" sz="1100" b="0" i="1">
                        <a:latin typeface="Cambria Math"/>
                      </a:rPr>
                      <m:t>𝐶𝑒𝑙𝑙</m:t>
                    </m:r>
                    <m:r>
                      <a:rPr lang="en-US" sz="1100" b="0" i="1">
                        <a:latin typeface="Cambria Math"/>
                      </a:rPr>
                      <m:t> </m:t>
                    </m:r>
                    <m:r>
                      <a:rPr lang="en-US" sz="1100" b="0" i="1">
                        <a:latin typeface="Cambria Math"/>
                      </a:rPr>
                      <m:t>𝐵</m:t>
                    </m:r>
                    <m:r>
                      <a:rPr lang="en-US" sz="1100" b="0" i="1">
                        <a:latin typeface="Cambria Math"/>
                      </a:rPr>
                      <m:t>17)=</m:t>
                    </m:r>
                    <m:rad>
                      <m:radPr>
                        <m:degHide m:val="on"/>
                        <m:ctrlPr>
                          <a:rPr lang="en-US" sz="1100" b="0" i="1">
                            <a:latin typeface="Cambria Math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US" sz="1100" b="0" i="1">
                                <a:latin typeface="Cambria Math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en-US" sz="1100" b="0" i="1">
                                    <a:latin typeface="Cambria Math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latin typeface="Cambria Math"/>
                                  </a:rPr>
                                  <m:t>𝐷</m:t>
                                </m:r>
                              </m:e>
                              <m:sub>
                                <m:r>
                                  <a:rPr lang="en-US" sz="1100" b="0" i="1">
                                    <a:latin typeface="Cambria Math"/>
                                  </a:rPr>
                                  <m:t>𝐿</m:t>
                                </m:r>
                              </m:sub>
                            </m:sSub>
                            <m:r>
                              <a:rPr lang="en-US" sz="1100" b="0" i="1">
                                <a:latin typeface="Cambria Math"/>
                              </a:rPr>
                              <m:t>h</m:t>
                            </m:r>
                            <m:sSub>
                              <m:sSubPr>
                                <m:ctrlPr>
                                  <a:rPr lang="en-US" sz="1100" b="0" i="1">
                                    <a:latin typeface="Cambria Math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latin typeface="Cambria Math"/>
                                  </a:rPr>
                                  <m:t>𝐶</m:t>
                                </m:r>
                              </m:e>
                              <m:sub>
                                <m:r>
                                  <a:rPr lang="en-US" sz="1100" b="0" i="1">
                                    <a:latin typeface="Cambria Math"/>
                                  </a:rPr>
                                  <m:t>𝐿</m:t>
                                </m:r>
                              </m:sub>
                            </m:sSub>
                            <m:r>
                              <a:rPr lang="en-US" sz="1100" b="0" i="1">
                                <a:latin typeface="Cambria Math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n-US" sz="1100" b="0" i="1">
                                    <a:latin typeface="Cambria Math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latin typeface="Cambria Math"/>
                                  </a:rPr>
                                  <m:t>𝐷</m:t>
                                </m:r>
                              </m:e>
                              <m:sub>
                                <m:r>
                                  <a:rPr lang="en-US" sz="1100" b="0" i="1">
                                    <a:latin typeface="Cambria Math"/>
                                  </a:rPr>
                                  <m:t>𝑀</m:t>
                                </m:r>
                              </m:sub>
                            </m:sSub>
                            <m:r>
                              <a:rPr lang="en-US" sz="1100" b="0" i="1">
                                <a:latin typeface="Cambria Math"/>
                              </a:rPr>
                              <m:t>h</m:t>
                            </m:r>
                            <m:sSub>
                              <m:sSubPr>
                                <m:ctrlPr>
                                  <a:rPr lang="en-US" sz="1100" b="0" i="1">
                                    <a:latin typeface="Cambria Math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latin typeface="Cambria Math"/>
                                  </a:rPr>
                                  <m:t>𝐶</m:t>
                                </m:r>
                              </m:e>
                              <m:sub>
                                <m:r>
                                  <a:rPr lang="en-US" sz="1100" b="0" i="1">
                                    <a:latin typeface="Cambria Math"/>
                                  </a:rPr>
                                  <m:t>𝑀</m:t>
                                </m:r>
                              </m:sub>
                            </m:sSub>
                            <m:r>
                              <a:rPr lang="en-US" sz="1100" b="0" i="1">
                                <a:latin typeface="Cambria Math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n-US" sz="1100" b="0" i="1">
                                    <a:latin typeface="Cambria Math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latin typeface="Cambria Math"/>
                                  </a:rPr>
                                  <m:t>𝐷</m:t>
                                </m:r>
                              </m:e>
                              <m:sub>
                                <m:r>
                                  <a:rPr lang="en-US" sz="1100" b="0" i="1">
                                    <a:latin typeface="Cambria Math"/>
                                  </a:rPr>
                                  <m:t>𝐻</m:t>
                                </m:r>
                              </m:sub>
                            </m:sSub>
                            <m:r>
                              <a:rPr lang="en-US" sz="1100" b="0" i="1">
                                <a:latin typeface="Cambria Math"/>
                              </a:rPr>
                              <m:t>h</m:t>
                            </m:r>
                            <m:sSub>
                              <m:sSubPr>
                                <m:ctrlPr>
                                  <a:rPr lang="en-US" sz="1100" b="0" i="1">
                                    <a:latin typeface="Cambria Math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latin typeface="Cambria Math"/>
                                  </a:rPr>
                                  <m:t>𝐶</m:t>
                                </m:r>
                              </m:e>
                              <m:sub>
                                <m:r>
                                  <a:rPr lang="en-US" sz="1100" b="0" i="1">
                                    <a:latin typeface="Cambria Math"/>
                                  </a:rPr>
                                  <m:t>𝐻</m:t>
                                </m:r>
                              </m:sub>
                            </m:sSub>
                          </m:num>
                          <m:den>
                            <m:r>
                              <a:rPr lang="en-US" sz="1100" b="0" i="1">
                                <a:latin typeface="Cambria Math"/>
                              </a:rPr>
                              <m:t>2</m:t>
                            </m:r>
                            <m:sSup>
                              <m:sSupPr>
                                <m:ctrlPr>
                                  <a:rPr lang="en-US" sz="1100" b="0" i="1">
                                    <a:latin typeface="Cambria Math"/>
                                  </a:rPr>
                                </m:ctrlPr>
                              </m:sSupPr>
                              <m:e>
                                <m:r>
                                  <a:rPr lang="en-US" sz="1100" b="0" i="1">
                                    <a:latin typeface="Cambria Math"/>
                                  </a:rPr>
                                  <m:t>𝑆</m:t>
                                </m:r>
                              </m:e>
                              <m:sup>
                                <m:r>
                                  <a:rPr lang="en-US" sz="1100" b="0" i="1">
                                    <a:latin typeface="Cambria Math"/>
                                  </a:rPr>
                                  <m:t>∗</m:t>
                                </m:r>
                              </m:sup>
                            </m:sSup>
                          </m:den>
                        </m:f>
                      </m:e>
                    </m:rad>
                  </m:oMath>
                </m:oMathPara>
              </a14:m>
              <a:endParaRPr lang="en-US" sz="1100"/>
            </a:p>
          </xdr:txBody>
        </xdr:sp>
      </mc:Choice>
      <mc:Fallback>
        <xdr:sp macro="" textlink="">
          <xdr:nvSpPr>
            <xdr:cNvPr id="3" name="TextBox 2"/>
            <xdr:cNvSpPr txBox="1"/>
          </xdr:nvSpPr>
          <xdr:spPr>
            <a:xfrm>
              <a:off x="3412436" y="925996"/>
              <a:ext cx="3064564" cy="592470"/>
            </a:xfrm>
            <a:prstGeom prst="rect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b="0" i="0">
                  <a:latin typeface="Cambria Math"/>
                </a:rPr>
                <a:t>𝑛^∗ (𝐶𝑒𝑙𝑙 𝐵17)=√((𝐷_𝐿 ℎ𝐶_𝐿+𝐷_𝑀 ℎ𝐶_𝑀+𝐷_𝐻 ℎ𝐶_𝐻)/(2𝑆^∗ ))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25</xdr:row>
      <xdr:rowOff>104775</xdr:rowOff>
    </xdr:from>
    <xdr:ext cx="3443250" cy="781240"/>
    <xdr:sp macro="" textlink="">
      <xdr:nvSpPr>
        <xdr:cNvPr id="2" name="TextBox 1"/>
        <xdr:cNvSpPr txBox="1"/>
      </xdr:nvSpPr>
      <xdr:spPr>
        <a:xfrm>
          <a:off x="66675" y="4191000"/>
          <a:ext cx="3443250" cy="781240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Change the number of suppliers per truck in Cell B8 from</a:t>
          </a:r>
        </a:p>
        <a:p>
          <a:r>
            <a:rPr lang="en-US" sz="1100"/>
            <a:t>2 to 6 and see  how the quantity order / supplier and the</a:t>
          </a:r>
        </a:p>
        <a:p>
          <a:r>
            <a:rPr lang="en-US" sz="1100"/>
            <a:t>optimal order frequency changes in Cells B22, 23</a:t>
          </a:r>
        </a:p>
        <a:p>
          <a:r>
            <a:rPr lang="en-US" sz="1100"/>
            <a:t>for the capacity constrained case.</a:t>
          </a:r>
        </a:p>
      </xdr:txBody>
    </xdr:sp>
    <xdr:clientData/>
  </xdr:oneCellAnchor>
  <xdr:oneCellAnchor>
    <xdr:from>
      <xdr:col>2</xdr:col>
      <xdr:colOff>76199</xdr:colOff>
      <xdr:row>12</xdr:row>
      <xdr:rowOff>190500</xdr:rowOff>
    </xdr:from>
    <xdr:ext cx="2409825" cy="592470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3" name="TextBox 2"/>
            <xdr:cNvSpPr txBox="1"/>
          </xdr:nvSpPr>
          <xdr:spPr>
            <a:xfrm>
              <a:off x="3400424" y="2524125"/>
              <a:ext cx="2409825" cy="592470"/>
            </a:xfrm>
            <a:prstGeom prst="rect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100" i="1">
                            <a:latin typeface="Cambria Math"/>
                          </a:rPr>
                        </m:ctrlPr>
                      </m:sSupPr>
                      <m:e>
                        <m:r>
                          <a:rPr lang="en-US" sz="1100" b="0" i="1">
                            <a:latin typeface="Cambria Math"/>
                          </a:rPr>
                          <m:t>𝑛</m:t>
                        </m:r>
                      </m:e>
                      <m:sup>
                        <m:r>
                          <a:rPr lang="en-US" sz="1100" b="0" i="1">
                            <a:latin typeface="Cambria Math"/>
                          </a:rPr>
                          <m:t>∗</m:t>
                        </m:r>
                      </m:sup>
                    </m:sSup>
                    <m:r>
                      <a:rPr lang="en-US" sz="1100" b="0" i="1">
                        <a:latin typeface="Cambria Math"/>
                      </a:rPr>
                      <m:t>(</m:t>
                    </m:r>
                    <m:r>
                      <a:rPr lang="en-US" sz="1100" b="0" i="1">
                        <a:latin typeface="Cambria Math"/>
                      </a:rPr>
                      <m:t>𝐶𝑒𝑙𝑙</m:t>
                    </m:r>
                    <m:r>
                      <a:rPr lang="en-US" sz="1100" b="0" i="1">
                        <a:latin typeface="Cambria Math"/>
                      </a:rPr>
                      <m:t> </m:t>
                    </m:r>
                    <m:r>
                      <a:rPr lang="en-US" sz="1100" b="0" i="1">
                        <a:latin typeface="Cambria Math"/>
                      </a:rPr>
                      <m:t>𝐵</m:t>
                    </m:r>
                    <m:r>
                      <a:rPr lang="en-US" sz="1100" b="0" i="1">
                        <a:latin typeface="Cambria Math"/>
                      </a:rPr>
                      <m:t>14)= </m:t>
                    </m:r>
                    <m:rad>
                      <m:radPr>
                        <m:degHide m:val="on"/>
                        <m:ctrlPr>
                          <a:rPr lang="en-US" sz="1100" b="0" i="1">
                            <a:latin typeface="Cambria Math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US" sz="1100" b="0" i="1">
                                <a:latin typeface="Cambria Math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limLoc m:val="subSup"/>
                                <m:ctrlPr>
                                  <a:rPr lang="en-US" sz="1100" b="0" i="1">
                                    <a:latin typeface="Cambria Math"/>
                                  </a:rPr>
                                </m:ctrlPr>
                              </m:naryPr>
                              <m:sub>
                                <m:r>
                                  <m:rPr>
                                    <m:brk m:alnAt="25"/>
                                  </m:rPr>
                                  <a:rPr lang="en-US" sz="1100" b="0" i="1">
                                    <a:latin typeface="Cambria Math"/>
                                  </a:rPr>
                                  <m:t>𝑖</m:t>
                                </m:r>
                                <m:r>
                                  <a:rPr lang="en-US" sz="1100" b="0" i="1">
                                    <a:latin typeface="Cambria Math"/>
                                  </a:rPr>
                                  <m:t>=1</m:t>
                                </m:r>
                              </m:sub>
                              <m:sup>
                                <m:r>
                                  <a:rPr lang="en-US" sz="1100" b="0" i="1">
                                    <a:latin typeface="Cambria Math"/>
                                  </a:rPr>
                                  <m:t>4</m:t>
                                </m:r>
                              </m:sup>
                              <m:e>
                                <m:sSub>
                                  <m:sSubPr>
                                    <m:ctrlPr>
                                      <a:rPr lang="en-US" sz="1100" b="0" i="1">
                                        <a:latin typeface="Cambria Math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𝐷</m:t>
                                    </m:r>
                                  </m:e>
                                  <m:sub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𝑖</m:t>
                                    </m:r>
                                  </m:sub>
                                </m:sSub>
                                <m:r>
                                  <a:rPr lang="en-US" sz="1100" b="0" i="1">
                                    <a:latin typeface="Cambria Math"/>
                                  </a:rPr>
                                  <m:t>h</m:t>
                                </m:r>
                                <m:sSub>
                                  <m:sSubPr>
                                    <m:ctrlPr>
                                      <a:rPr lang="en-US" sz="1100" b="0" i="1">
                                        <a:latin typeface="Cambria Math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𝐶</m:t>
                                    </m:r>
                                  </m:e>
                                  <m:sub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𝑖</m:t>
                                    </m:r>
                                  </m:sub>
                                </m:sSub>
                              </m:e>
                            </m:nary>
                          </m:num>
                          <m:den>
                            <m:r>
                              <a:rPr lang="en-US" sz="1100" b="0" i="1">
                                <a:latin typeface="Cambria Math"/>
                              </a:rPr>
                              <m:t>2</m:t>
                            </m:r>
                            <m:sSup>
                              <m:sSupPr>
                                <m:ctrlPr>
                                  <a:rPr lang="en-US" sz="1100" b="0" i="1">
                                    <a:latin typeface="Cambria Math"/>
                                  </a:rPr>
                                </m:ctrlPr>
                              </m:sSupPr>
                              <m:e>
                                <m:r>
                                  <a:rPr lang="en-US" sz="1100" b="0" i="1">
                                    <a:latin typeface="Cambria Math"/>
                                  </a:rPr>
                                  <m:t>𝑆</m:t>
                                </m:r>
                              </m:e>
                              <m:sup>
                                <m:r>
                                  <a:rPr lang="en-US" sz="1100" b="0" i="1">
                                    <a:latin typeface="Cambria Math"/>
                                  </a:rPr>
                                  <m:t>∗</m:t>
                                </m:r>
                              </m:sup>
                            </m:sSup>
                          </m:den>
                        </m:f>
                      </m:e>
                    </m:rad>
                  </m:oMath>
                </m:oMathPara>
              </a14:m>
              <a:endParaRPr lang="en-US" sz="1100"/>
            </a:p>
          </xdr:txBody>
        </xdr:sp>
      </mc:Choice>
      <mc:Fallback>
        <xdr:sp macro="" textlink="">
          <xdr:nvSpPr>
            <xdr:cNvPr id="3" name="TextBox 2"/>
            <xdr:cNvSpPr txBox="1"/>
          </xdr:nvSpPr>
          <xdr:spPr>
            <a:xfrm>
              <a:off x="3400424" y="2524125"/>
              <a:ext cx="2409825" cy="592470"/>
            </a:xfrm>
            <a:prstGeom prst="rect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b="0" i="0">
                  <a:latin typeface="Cambria Math"/>
                </a:rPr>
                <a:t>𝑛^∗ (𝐶𝑒𝑙𝑙 𝐵14)= √((∑26_(𝑖=1)^4▒〖𝐷_𝑖 ℎ𝐶_𝑖 〗)/(2𝑆^∗ ))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103909</xdr:colOff>
      <xdr:row>2</xdr:row>
      <xdr:rowOff>34636</xdr:rowOff>
    </xdr:from>
    <xdr:ext cx="3893245" cy="781240"/>
    <xdr:sp macro="" textlink="">
      <xdr:nvSpPr>
        <xdr:cNvPr id="2" name="TextBox 1"/>
        <xdr:cNvSpPr txBox="1"/>
      </xdr:nvSpPr>
      <xdr:spPr>
        <a:xfrm>
          <a:off x="2892136" y="502227"/>
          <a:ext cx="3893245" cy="781240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/>
            <a:t>The information for Table 11-3 is contained in Cells A22 to F26. </a:t>
          </a:r>
        </a:p>
        <a:p>
          <a:endParaRPr lang="en-US" sz="1100"/>
        </a:p>
        <a:p>
          <a:r>
            <a:rPr lang="en-US" sz="1100"/>
            <a:t>As values of product specific order costs are changed</a:t>
          </a:r>
          <a:r>
            <a:rPr lang="en-US" sz="1100" baseline="0"/>
            <a:t> </a:t>
          </a:r>
          <a:r>
            <a:rPr lang="en-US" sz="1100"/>
            <a:t>in sheet </a:t>
          </a:r>
        </a:p>
        <a:p>
          <a:r>
            <a:rPr lang="en-US" sz="1100" i="1"/>
            <a:t>Example 11-3</a:t>
          </a:r>
          <a:r>
            <a:rPr lang="en-US" sz="1100" i="0"/>
            <a:t>, run Solver to get the optimal value of Cell C15.</a:t>
          </a:r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Relationship Id="rId5" Type="http://schemas.openxmlformats.org/officeDocument/2006/relationships/oleObject" Target="../embeddings/oleObject2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97"/>
  <sheetViews>
    <sheetView showGridLines="0" zoomScale="120" zoomScaleNormal="100" workbookViewId="0">
      <pane ySplit="12" topLeftCell="A43" activePane="bottomLeft" state="frozen"/>
      <selection pane="bottomLeft" activeCell="A9" sqref="A9"/>
    </sheetView>
  </sheetViews>
  <sheetFormatPr defaultRowHeight="15"/>
  <cols>
    <col min="2" max="2" width="12" customWidth="1"/>
    <col min="3" max="3" width="12.85546875" customWidth="1"/>
    <col min="4" max="4" width="12.28515625" customWidth="1"/>
  </cols>
  <sheetData>
    <row r="1" spans="1:6">
      <c r="A1" s="98" t="s">
        <v>42</v>
      </c>
      <c r="C1" s="3" t="s">
        <v>0</v>
      </c>
    </row>
    <row r="3" spans="1:6" ht="15.75" thickBot="1">
      <c r="A3" s="6" t="s">
        <v>16</v>
      </c>
    </row>
    <row r="4" spans="1:6" ht="15.75" thickBot="1">
      <c r="A4" s="32" t="s">
        <v>55</v>
      </c>
      <c r="B4" s="33"/>
      <c r="C4" s="120">
        <v>12000</v>
      </c>
      <c r="E4" s="40" t="s">
        <v>10</v>
      </c>
      <c r="F4" s="41">
        <f>SQRT(2*C4*C5/(C6*C7))</f>
        <v>979.79589711327128</v>
      </c>
    </row>
    <row r="5" spans="1:6" ht="15.75" thickBot="1">
      <c r="A5" s="34" t="s">
        <v>8</v>
      </c>
      <c r="B5" s="35"/>
      <c r="C5" s="119">
        <v>4000</v>
      </c>
      <c r="E5" s="40" t="s">
        <v>39</v>
      </c>
      <c r="F5" s="95">
        <f>(F4/2)/( C4/30)</f>
        <v>1.2247448713915892</v>
      </c>
    </row>
    <row r="6" spans="1:6">
      <c r="A6" s="34" t="s">
        <v>17</v>
      </c>
      <c r="B6" s="35"/>
      <c r="C6" s="89">
        <v>500</v>
      </c>
    </row>
    <row r="7" spans="1:6" ht="15.75" thickBot="1">
      <c r="A7" s="37" t="s">
        <v>9</v>
      </c>
      <c r="B7" s="38"/>
      <c r="C7" s="90">
        <v>0.2</v>
      </c>
    </row>
    <row r="8" spans="1:6" ht="15.75" thickBot="1"/>
    <row r="9" spans="1:6" ht="15.75" thickBot="1">
      <c r="A9" s="91" t="s">
        <v>73</v>
      </c>
      <c r="B9" s="92"/>
      <c r="C9" s="93">
        <v>30</v>
      </c>
    </row>
    <row r="10" spans="1:6" ht="15.75" thickBot="1"/>
    <row r="11" spans="1:6">
      <c r="A11" s="42" t="s">
        <v>21</v>
      </c>
      <c r="B11" s="43" t="s">
        <v>1</v>
      </c>
      <c r="C11" s="43" t="s">
        <v>7</v>
      </c>
      <c r="D11" s="44" t="s">
        <v>2</v>
      </c>
    </row>
    <row r="12" spans="1:6" ht="15.75" thickBot="1">
      <c r="A12" s="45" t="s">
        <v>3</v>
      </c>
      <c r="B12" s="46" t="s">
        <v>4</v>
      </c>
      <c r="C12" s="46" t="s">
        <v>5</v>
      </c>
      <c r="D12" s="47" t="s">
        <v>6</v>
      </c>
    </row>
    <row r="13" spans="1:6">
      <c r="A13" s="22">
        <v>200</v>
      </c>
      <c r="B13" s="23">
        <f>+($C$4/A13)*$C$5</f>
        <v>240000</v>
      </c>
      <c r="C13" s="23">
        <f>+(A13/2)*$C$6*($C$7)</f>
        <v>10000</v>
      </c>
      <c r="D13" s="24">
        <f>+C13+B13</f>
        <v>250000</v>
      </c>
    </row>
    <row r="14" spans="1:6">
      <c r="A14" s="25">
        <f>+A13+$C$9</f>
        <v>230</v>
      </c>
      <c r="B14" s="20">
        <f>+($C$4/A14)*$C$5</f>
        <v>208695.65217391303</v>
      </c>
      <c r="C14" s="20">
        <f>+(A14/2)*$C$6*$C$7</f>
        <v>11500</v>
      </c>
      <c r="D14" s="26">
        <f>+C14+B14</f>
        <v>220195.65217391303</v>
      </c>
    </row>
    <row r="15" spans="1:6">
      <c r="A15" s="25">
        <f t="shared" ref="A15:A30" si="0">+A14+$C$9</f>
        <v>260</v>
      </c>
      <c r="B15" s="20">
        <f t="shared" ref="B15:B30" si="1">+($C$4/A15)*$C$5</f>
        <v>184615.38461538462</v>
      </c>
      <c r="C15" s="20">
        <f t="shared" ref="C15:C78" si="2">+(A15/2)*$C$6*$C$7</f>
        <v>13000</v>
      </c>
      <c r="D15" s="26">
        <f t="shared" ref="D15:D30" si="3">+C15+B15</f>
        <v>197615.38461538462</v>
      </c>
    </row>
    <row r="16" spans="1:6">
      <c r="A16" s="25">
        <f t="shared" si="0"/>
        <v>290</v>
      </c>
      <c r="B16" s="20">
        <f t="shared" si="1"/>
        <v>165517.24137931035</v>
      </c>
      <c r="C16" s="20">
        <f t="shared" si="2"/>
        <v>14500</v>
      </c>
      <c r="D16" s="26">
        <f t="shared" si="3"/>
        <v>180017.24137931035</v>
      </c>
    </row>
    <row r="17" spans="1:4">
      <c r="A17" s="25">
        <f t="shared" si="0"/>
        <v>320</v>
      </c>
      <c r="B17" s="20">
        <f t="shared" si="1"/>
        <v>150000</v>
      </c>
      <c r="C17" s="20">
        <f t="shared" si="2"/>
        <v>16000</v>
      </c>
      <c r="D17" s="26">
        <f t="shared" si="3"/>
        <v>166000</v>
      </c>
    </row>
    <row r="18" spans="1:4">
      <c r="A18" s="25">
        <f t="shared" si="0"/>
        <v>350</v>
      </c>
      <c r="B18" s="20">
        <f t="shared" si="1"/>
        <v>137142.85714285713</v>
      </c>
      <c r="C18" s="20">
        <f t="shared" si="2"/>
        <v>17500</v>
      </c>
      <c r="D18" s="26">
        <f t="shared" si="3"/>
        <v>154642.85714285713</v>
      </c>
    </row>
    <row r="19" spans="1:4">
      <c r="A19" s="25">
        <f t="shared" si="0"/>
        <v>380</v>
      </c>
      <c r="B19" s="20">
        <f t="shared" si="1"/>
        <v>126315.7894736842</v>
      </c>
      <c r="C19" s="20">
        <f t="shared" si="2"/>
        <v>19000</v>
      </c>
      <c r="D19" s="26">
        <f t="shared" si="3"/>
        <v>145315.78947368421</v>
      </c>
    </row>
    <row r="20" spans="1:4">
      <c r="A20" s="25">
        <f t="shared" si="0"/>
        <v>410</v>
      </c>
      <c r="B20" s="20">
        <f t="shared" si="1"/>
        <v>117073.17073170732</v>
      </c>
      <c r="C20" s="20">
        <f t="shared" si="2"/>
        <v>20500</v>
      </c>
      <c r="D20" s="26">
        <f t="shared" si="3"/>
        <v>137573.1707317073</v>
      </c>
    </row>
    <row r="21" spans="1:4">
      <c r="A21" s="25">
        <f t="shared" si="0"/>
        <v>440</v>
      </c>
      <c r="B21" s="20">
        <f t="shared" si="1"/>
        <v>109090.90909090909</v>
      </c>
      <c r="C21" s="20">
        <f t="shared" si="2"/>
        <v>22000</v>
      </c>
      <c r="D21" s="26">
        <f t="shared" si="3"/>
        <v>131090.90909090909</v>
      </c>
    </row>
    <row r="22" spans="1:4">
      <c r="A22" s="25">
        <f t="shared" si="0"/>
        <v>470</v>
      </c>
      <c r="B22" s="20">
        <f t="shared" si="1"/>
        <v>102127.65957446808</v>
      </c>
      <c r="C22" s="20">
        <f t="shared" si="2"/>
        <v>23500</v>
      </c>
      <c r="D22" s="26">
        <f t="shared" si="3"/>
        <v>125627.65957446808</v>
      </c>
    </row>
    <row r="23" spans="1:4">
      <c r="A23" s="25">
        <f t="shared" si="0"/>
        <v>500</v>
      </c>
      <c r="B23" s="20">
        <f t="shared" si="1"/>
        <v>96000</v>
      </c>
      <c r="C23" s="20">
        <f t="shared" si="2"/>
        <v>25000</v>
      </c>
      <c r="D23" s="26">
        <f t="shared" si="3"/>
        <v>121000</v>
      </c>
    </row>
    <row r="24" spans="1:4">
      <c r="A24" s="25">
        <f t="shared" si="0"/>
        <v>530</v>
      </c>
      <c r="B24" s="20">
        <f t="shared" si="1"/>
        <v>90566.037735849051</v>
      </c>
      <c r="C24" s="20">
        <f t="shared" si="2"/>
        <v>26500</v>
      </c>
      <c r="D24" s="26">
        <f t="shared" si="3"/>
        <v>117066.03773584905</v>
      </c>
    </row>
    <row r="25" spans="1:4">
      <c r="A25" s="25">
        <f t="shared" si="0"/>
        <v>560</v>
      </c>
      <c r="B25" s="20">
        <f t="shared" si="1"/>
        <v>85714.28571428571</v>
      </c>
      <c r="C25" s="20">
        <f t="shared" si="2"/>
        <v>28000</v>
      </c>
      <c r="D25" s="26">
        <f t="shared" si="3"/>
        <v>113714.28571428571</v>
      </c>
    </row>
    <row r="26" spans="1:4">
      <c r="A26" s="25">
        <f t="shared" si="0"/>
        <v>590</v>
      </c>
      <c r="B26" s="20">
        <f t="shared" si="1"/>
        <v>81355.932203389821</v>
      </c>
      <c r="C26" s="20">
        <f t="shared" si="2"/>
        <v>29500</v>
      </c>
      <c r="D26" s="26">
        <f t="shared" si="3"/>
        <v>110855.93220338982</v>
      </c>
    </row>
    <row r="27" spans="1:4">
      <c r="A27" s="25">
        <f t="shared" si="0"/>
        <v>620</v>
      </c>
      <c r="B27" s="20">
        <f t="shared" si="1"/>
        <v>77419.354838709682</v>
      </c>
      <c r="C27" s="20">
        <f t="shared" si="2"/>
        <v>31000</v>
      </c>
      <c r="D27" s="26">
        <f t="shared" si="3"/>
        <v>108419.35483870968</v>
      </c>
    </row>
    <row r="28" spans="1:4">
      <c r="A28" s="25">
        <f t="shared" si="0"/>
        <v>650</v>
      </c>
      <c r="B28" s="20">
        <f t="shared" si="1"/>
        <v>73846.153846153844</v>
      </c>
      <c r="C28" s="20">
        <f t="shared" si="2"/>
        <v>32500</v>
      </c>
      <c r="D28" s="26">
        <f t="shared" si="3"/>
        <v>106346.15384615384</v>
      </c>
    </row>
    <row r="29" spans="1:4">
      <c r="A29" s="25">
        <f t="shared" si="0"/>
        <v>680</v>
      </c>
      <c r="B29" s="20">
        <f t="shared" si="1"/>
        <v>70588.23529411765</v>
      </c>
      <c r="C29" s="20">
        <f t="shared" si="2"/>
        <v>34000</v>
      </c>
      <c r="D29" s="26">
        <f t="shared" si="3"/>
        <v>104588.23529411765</v>
      </c>
    </row>
    <row r="30" spans="1:4">
      <c r="A30" s="25">
        <f t="shared" si="0"/>
        <v>710</v>
      </c>
      <c r="B30" s="20">
        <f t="shared" si="1"/>
        <v>67605.633802816898</v>
      </c>
      <c r="C30" s="20">
        <f t="shared" si="2"/>
        <v>35500</v>
      </c>
      <c r="D30" s="26">
        <f t="shared" si="3"/>
        <v>103105.6338028169</v>
      </c>
    </row>
    <row r="31" spans="1:4">
      <c r="A31" s="25">
        <f t="shared" ref="A31:A46" si="4">+A30+$C$9</f>
        <v>740</v>
      </c>
      <c r="B31" s="20">
        <f t="shared" ref="B31:B46" si="5">+($C$4/A31)*$C$5</f>
        <v>64864.864864864867</v>
      </c>
      <c r="C31" s="20">
        <f t="shared" si="2"/>
        <v>37000</v>
      </c>
      <c r="D31" s="26">
        <f t="shared" ref="D31:D46" si="6">+C31+B31</f>
        <v>101864.86486486487</v>
      </c>
    </row>
    <row r="32" spans="1:4">
      <c r="A32" s="25">
        <f t="shared" si="4"/>
        <v>770</v>
      </c>
      <c r="B32" s="20">
        <f t="shared" si="5"/>
        <v>62337.662337662339</v>
      </c>
      <c r="C32" s="20">
        <f t="shared" si="2"/>
        <v>38500</v>
      </c>
      <c r="D32" s="26">
        <f t="shared" si="6"/>
        <v>100837.66233766233</v>
      </c>
    </row>
    <row r="33" spans="1:4">
      <c r="A33" s="25">
        <f t="shared" si="4"/>
        <v>800</v>
      </c>
      <c r="B33" s="20">
        <f t="shared" si="5"/>
        <v>60000</v>
      </c>
      <c r="C33" s="20">
        <f t="shared" si="2"/>
        <v>40000</v>
      </c>
      <c r="D33" s="26">
        <f t="shared" si="6"/>
        <v>100000</v>
      </c>
    </row>
    <row r="34" spans="1:4">
      <c r="A34" s="25">
        <f t="shared" si="4"/>
        <v>830</v>
      </c>
      <c r="B34" s="20">
        <f t="shared" si="5"/>
        <v>57831.325301204823</v>
      </c>
      <c r="C34" s="20">
        <f t="shared" si="2"/>
        <v>41500</v>
      </c>
      <c r="D34" s="26">
        <f t="shared" si="6"/>
        <v>99331.325301204823</v>
      </c>
    </row>
    <row r="35" spans="1:4">
      <c r="A35" s="25">
        <f t="shared" si="4"/>
        <v>860</v>
      </c>
      <c r="B35" s="20">
        <f t="shared" si="5"/>
        <v>55813.953488372092</v>
      </c>
      <c r="C35" s="20">
        <f t="shared" si="2"/>
        <v>43000</v>
      </c>
      <c r="D35" s="26">
        <f t="shared" si="6"/>
        <v>98813.953488372092</v>
      </c>
    </row>
    <row r="36" spans="1:4">
      <c r="A36" s="25">
        <f t="shared" si="4"/>
        <v>890</v>
      </c>
      <c r="B36" s="20">
        <f t="shared" si="5"/>
        <v>53932.584269662919</v>
      </c>
      <c r="C36" s="20">
        <f t="shared" si="2"/>
        <v>44500</v>
      </c>
      <c r="D36" s="26">
        <f t="shared" si="6"/>
        <v>98432.584269662912</v>
      </c>
    </row>
    <row r="37" spans="1:4">
      <c r="A37" s="25">
        <f t="shared" si="4"/>
        <v>920</v>
      </c>
      <c r="B37" s="20">
        <f t="shared" si="5"/>
        <v>52173.913043478256</v>
      </c>
      <c r="C37" s="20">
        <f t="shared" si="2"/>
        <v>46000</v>
      </c>
      <c r="D37" s="26">
        <f t="shared" si="6"/>
        <v>98173.913043478256</v>
      </c>
    </row>
    <row r="38" spans="1:4">
      <c r="A38" s="25">
        <f t="shared" si="4"/>
        <v>950</v>
      </c>
      <c r="B38" s="20">
        <f t="shared" si="5"/>
        <v>50526.315789473687</v>
      </c>
      <c r="C38" s="20">
        <f t="shared" si="2"/>
        <v>47500</v>
      </c>
      <c r="D38" s="26">
        <f t="shared" si="6"/>
        <v>98026.31578947368</v>
      </c>
    </row>
    <row r="39" spans="1:4">
      <c r="A39" s="25">
        <f t="shared" si="4"/>
        <v>980</v>
      </c>
      <c r="B39" s="20">
        <f t="shared" si="5"/>
        <v>48979.591836734689</v>
      </c>
      <c r="C39" s="20">
        <f t="shared" si="2"/>
        <v>49000</v>
      </c>
      <c r="D39" s="26">
        <f t="shared" si="6"/>
        <v>97979.591836734689</v>
      </c>
    </row>
    <row r="40" spans="1:4">
      <c r="A40" s="25">
        <f t="shared" si="4"/>
        <v>1010</v>
      </c>
      <c r="B40" s="20">
        <f t="shared" si="5"/>
        <v>47524.752475247522</v>
      </c>
      <c r="C40" s="20">
        <f t="shared" si="2"/>
        <v>50500</v>
      </c>
      <c r="D40" s="26">
        <f t="shared" si="6"/>
        <v>98024.752475247515</v>
      </c>
    </row>
    <row r="41" spans="1:4">
      <c r="A41" s="25">
        <f t="shared" si="4"/>
        <v>1040</v>
      </c>
      <c r="B41" s="20">
        <f t="shared" si="5"/>
        <v>46153.846153846156</v>
      </c>
      <c r="C41" s="20">
        <f t="shared" si="2"/>
        <v>52000</v>
      </c>
      <c r="D41" s="26">
        <f t="shared" si="6"/>
        <v>98153.846153846156</v>
      </c>
    </row>
    <row r="42" spans="1:4">
      <c r="A42" s="27">
        <f t="shared" si="4"/>
        <v>1070</v>
      </c>
      <c r="B42" s="21">
        <f t="shared" si="5"/>
        <v>44859.813084112146</v>
      </c>
      <c r="C42" s="21">
        <f t="shared" si="2"/>
        <v>53500</v>
      </c>
      <c r="D42" s="28">
        <f t="shared" si="6"/>
        <v>98359.813084112146</v>
      </c>
    </row>
    <row r="43" spans="1:4">
      <c r="A43" s="25">
        <f t="shared" si="4"/>
        <v>1100</v>
      </c>
      <c r="B43" s="20">
        <f t="shared" si="5"/>
        <v>43636.363636363632</v>
      </c>
      <c r="C43" s="20">
        <f t="shared" si="2"/>
        <v>55000</v>
      </c>
      <c r="D43" s="26">
        <f t="shared" si="6"/>
        <v>98636.363636363632</v>
      </c>
    </row>
    <row r="44" spans="1:4">
      <c r="A44" s="25">
        <f t="shared" si="4"/>
        <v>1130</v>
      </c>
      <c r="B44" s="20">
        <f t="shared" si="5"/>
        <v>42477.876106194693</v>
      </c>
      <c r="C44" s="20">
        <f t="shared" si="2"/>
        <v>56500</v>
      </c>
      <c r="D44" s="26">
        <f t="shared" si="6"/>
        <v>98977.876106194686</v>
      </c>
    </row>
    <row r="45" spans="1:4">
      <c r="A45" s="25">
        <f t="shared" si="4"/>
        <v>1160</v>
      </c>
      <c r="B45" s="20">
        <f t="shared" si="5"/>
        <v>41379.310344827587</v>
      </c>
      <c r="C45" s="20">
        <f t="shared" si="2"/>
        <v>58000</v>
      </c>
      <c r="D45" s="26">
        <f t="shared" si="6"/>
        <v>99379.310344827594</v>
      </c>
    </row>
    <row r="46" spans="1:4">
      <c r="A46" s="25">
        <f t="shared" si="4"/>
        <v>1190</v>
      </c>
      <c r="B46" s="20">
        <f t="shared" si="5"/>
        <v>40336.134453781509</v>
      </c>
      <c r="C46" s="20">
        <f t="shared" si="2"/>
        <v>59500</v>
      </c>
      <c r="D46" s="26">
        <f t="shared" si="6"/>
        <v>99836.134453781502</v>
      </c>
    </row>
    <row r="47" spans="1:4">
      <c r="A47" s="25">
        <f t="shared" ref="A47:A62" si="7">+A46+$C$9</f>
        <v>1220</v>
      </c>
      <c r="B47" s="20">
        <f t="shared" ref="B47:B62" si="8">+($C$4/A47)*$C$5</f>
        <v>39344.262295081971</v>
      </c>
      <c r="C47" s="20">
        <f t="shared" si="2"/>
        <v>61000</v>
      </c>
      <c r="D47" s="26">
        <f t="shared" ref="D47:D62" si="9">+C47+B47</f>
        <v>100344.26229508198</v>
      </c>
    </row>
    <row r="48" spans="1:4">
      <c r="A48" s="25">
        <f t="shared" si="7"/>
        <v>1250</v>
      </c>
      <c r="B48" s="20">
        <f t="shared" si="8"/>
        <v>38400</v>
      </c>
      <c r="C48" s="20">
        <f t="shared" si="2"/>
        <v>62500</v>
      </c>
      <c r="D48" s="26">
        <f t="shared" si="9"/>
        <v>100900</v>
      </c>
    </row>
    <row r="49" spans="1:4">
      <c r="A49" s="25">
        <f t="shared" si="7"/>
        <v>1280</v>
      </c>
      <c r="B49" s="20">
        <f t="shared" si="8"/>
        <v>37500</v>
      </c>
      <c r="C49" s="20">
        <f t="shared" si="2"/>
        <v>64000</v>
      </c>
      <c r="D49" s="26">
        <f t="shared" si="9"/>
        <v>101500</v>
      </c>
    </row>
    <row r="50" spans="1:4">
      <c r="A50" s="25">
        <f t="shared" si="7"/>
        <v>1310</v>
      </c>
      <c r="B50" s="20">
        <f t="shared" si="8"/>
        <v>36641.221374045796</v>
      </c>
      <c r="C50" s="20">
        <f t="shared" si="2"/>
        <v>65500</v>
      </c>
      <c r="D50" s="26">
        <f t="shared" si="9"/>
        <v>102141.2213740458</v>
      </c>
    </row>
    <row r="51" spans="1:4">
      <c r="A51" s="25">
        <f t="shared" si="7"/>
        <v>1340</v>
      </c>
      <c r="B51" s="20">
        <f t="shared" si="8"/>
        <v>35820.895522388055</v>
      </c>
      <c r="C51" s="20">
        <f t="shared" si="2"/>
        <v>67000</v>
      </c>
      <c r="D51" s="26">
        <f t="shared" si="9"/>
        <v>102820.89552238805</v>
      </c>
    </row>
    <row r="52" spans="1:4">
      <c r="A52" s="25">
        <f t="shared" si="7"/>
        <v>1370</v>
      </c>
      <c r="B52" s="20">
        <f t="shared" si="8"/>
        <v>35036.496350364963</v>
      </c>
      <c r="C52" s="20">
        <f t="shared" si="2"/>
        <v>68500</v>
      </c>
      <c r="D52" s="26">
        <f t="shared" si="9"/>
        <v>103536.49635036496</v>
      </c>
    </row>
    <row r="53" spans="1:4">
      <c r="A53" s="25">
        <f t="shared" si="7"/>
        <v>1400</v>
      </c>
      <c r="B53" s="20">
        <f t="shared" si="8"/>
        <v>34285.714285714283</v>
      </c>
      <c r="C53" s="20">
        <f t="shared" si="2"/>
        <v>70000</v>
      </c>
      <c r="D53" s="26">
        <f t="shared" si="9"/>
        <v>104285.71428571429</v>
      </c>
    </row>
    <row r="54" spans="1:4">
      <c r="A54" s="25">
        <f t="shared" si="7"/>
        <v>1430</v>
      </c>
      <c r="B54" s="20">
        <f t="shared" si="8"/>
        <v>33566.433566433567</v>
      </c>
      <c r="C54" s="20">
        <f t="shared" si="2"/>
        <v>71500</v>
      </c>
      <c r="D54" s="26">
        <f t="shared" si="9"/>
        <v>105066.43356643357</v>
      </c>
    </row>
    <row r="55" spans="1:4">
      <c r="A55" s="25">
        <f t="shared" si="7"/>
        <v>1460</v>
      </c>
      <c r="B55" s="20">
        <f t="shared" si="8"/>
        <v>32876.712328767127</v>
      </c>
      <c r="C55" s="20">
        <f t="shared" si="2"/>
        <v>73000</v>
      </c>
      <c r="D55" s="26">
        <f t="shared" si="9"/>
        <v>105876.71232876713</v>
      </c>
    </row>
    <row r="56" spans="1:4">
      <c r="A56" s="25">
        <f t="shared" si="7"/>
        <v>1490</v>
      </c>
      <c r="B56" s="20">
        <f t="shared" si="8"/>
        <v>32214.765100671146</v>
      </c>
      <c r="C56" s="20">
        <f t="shared" si="2"/>
        <v>74500</v>
      </c>
      <c r="D56" s="26">
        <f t="shared" si="9"/>
        <v>106714.76510067115</v>
      </c>
    </row>
    <row r="57" spans="1:4">
      <c r="A57" s="25">
        <f t="shared" si="7"/>
        <v>1520</v>
      </c>
      <c r="B57" s="20">
        <f t="shared" si="8"/>
        <v>31578.94736842105</v>
      </c>
      <c r="C57" s="20">
        <f t="shared" si="2"/>
        <v>76000</v>
      </c>
      <c r="D57" s="26">
        <f t="shared" si="9"/>
        <v>107578.94736842105</v>
      </c>
    </row>
    <row r="58" spans="1:4">
      <c r="A58" s="25">
        <f t="shared" si="7"/>
        <v>1550</v>
      </c>
      <c r="B58" s="20">
        <f t="shared" si="8"/>
        <v>30967.741935483871</v>
      </c>
      <c r="C58" s="20">
        <f t="shared" si="2"/>
        <v>77500</v>
      </c>
      <c r="D58" s="26">
        <f t="shared" si="9"/>
        <v>108467.74193548388</v>
      </c>
    </row>
    <row r="59" spans="1:4">
      <c r="A59" s="25">
        <f t="shared" si="7"/>
        <v>1580</v>
      </c>
      <c r="B59" s="20">
        <f t="shared" si="8"/>
        <v>30379.746835443035</v>
      </c>
      <c r="C59" s="20">
        <f t="shared" si="2"/>
        <v>79000</v>
      </c>
      <c r="D59" s="26">
        <f t="shared" si="9"/>
        <v>109379.74683544303</v>
      </c>
    </row>
    <row r="60" spans="1:4">
      <c r="A60" s="25">
        <f t="shared" si="7"/>
        <v>1610</v>
      </c>
      <c r="B60" s="20">
        <f t="shared" si="8"/>
        <v>29813.664596273291</v>
      </c>
      <c r="C60" s="20">
        <f t="shared" si="2"/>
        <v>80500</v>
      </c>
      <c r="D60" s="26">
        <f t="shared" si="9"/>
        <v>110313.66459627329</v>
      </c>
    </row>
    <row r="61" spans="1:4">
      <c r="A61" s="25">
        <f t="shared" si="7"/>
        <v>1640</v>
      </c>
      <c r="B61" s="20">
        <f t="shared" si="8"/>
        <v>29268.292682926829</v>
      </c>
      <c r="C61" s="20">
        <f t="shared" si="2"/>
        <v>82000</v>
      </c>
      <c r="D61" s="26">
        <f t="shared" si="9"/>
        <v>111268.29268292683</v>
      </c>
    </row>
    <row r="62" spans="1:4">
      <c r="A62" s="25">
        <f t="shared" si="7"/>
        <v>1670</v>
      </c>
      <c r="B62" s="20">
        <f t="shared" si="8"/>
        <v>28742.514970059878</v>
      </c>
      <c r="C62" s="20">
        <f t="shared" si="2"/>
        <v>83500</v>
      </c>
      <c r="D62" s="26">
        <f t="shared" si="9"/>
        <v>112242.51497005988</v>
      </c>
    </row>
    <row r="63" spans="1:4">
      <c r="A63" s="25">
        <f t="shared" ref="A63:A78" si="10">+A62+$C$9</f>
        <v>1700</v>
      </c>
      <c r="B63" s="20">
        <f t="shared" ref="B63:B78" si="11">+($C$4/A63)*$C$5</f>
        <v>28235.294117647059</v>
      </c>
      <c r="C63" s="20">
        <f t="shared" si="2"/>
        <v>85000</v>
      </c>
      <c r="D63" s="26">
        <f t="shared" ref="D63:D78" si="12">+C63+B63</f>
        <v>113235.29411764706</v>
      </c>
    </row>
    <row r="64" spans="1:4">
      <c r="A64" s="25">
        <f t="shared" si="10"/>
        <v>1730</v>
      </c>
      <c r="B64" s="20">
        <f t="shared" si="11"/>
        <v>27745.664739884392</v>
      </c>
      <c r="C64" s="20">
        <f t="shared" si="2"/>
        <v>86500</v>
      </c>
      <c r="D64" s="26">
        <f t="shared" si="12"/>
        <v>114245.66473988439</v>
      </c>
    </row>
    <row r="65" spans="1:4">
      <c r="A65" s="25">
        <f t="shared" si="10"/>
        <v>1760</v>
      </c>
      <c r="B65" s="20">
        <f t="shared" si="11"/>
        <v>27272.727272727272</v>
      </c>
      <c r="C65" s="20">
        <f t="shared" si="2"/>
        <v>88000</v>
      </c>
      <c r="D65" s="26">
        <f t="shared" si="12"/>
        <v>115272.72727272726</v>
      </c>
    </row>
    <row r="66" spans="1:4">
      <c r="A66" s="27">
        <f t="shared" si="10"/>
        <v>1790</v>
      </c>
      <c r="B66" s="21">
        <f t="shared" si="11"/>
        <v>26815.642458100559</v>
      </c>
      <c r="C66" s="21">
        <f t="shared" si="2"/>
        <v>89500</v>
      </c>
      <c r="D66" s="28">
        <f t="shared" si="12"/>
        <v>116315.64245810056</v>
      </c>
    </row>
    <row r="67" spans="1:4">
      <c r="A67" s="25">
        <f t="shared" si="10"/>
        <v>1820</v>
      </c>
      <c r="B67" s="20">
        <f t="shared" si="11"/>
        <v>26373.626373626372</v>
      </c>
      <c r="C67" s="20">
        <f t="shared" si="2"/>
        <v>91000</v>
      </c>
      <c r="D67" s="26">
        <f t="shared" si="12"/>
        <v>117373.62637362638</v>
      </c>
    </row>
    <row r="68" spans="1:4">
      <c r="A68" s="25">
        <f t="shared" si="10"/>
        <v>1850</v>
      </c>
      <c r="B68" s="20">
        <f t="shared" si="11"/>
        <v>25945.945945945947</v>
      </c>
      <c r="C68" s="20">
        <f t="shared" si="2"/>
        <v>92500</v>
      </c>
      <c r="D68" s="26">
        <f t="shared" si="12"/>
        <v>118445.94594594595</v>
      </c>
    </row>
    <row r="69" spans="1:4">
      <c r="A69" s="25">
        <f t="shared" si="10"/>
        <v>1880</v>
      </c>
      <c r="B69" s="20">
        <f t="shared" si="11"/>
        <v>25531.91489361702</v>
      </c>
      <c r="C69" s="20">
        <f t="shared" si="2"/>
        <v>94000</v>
      </c>
      <c r="D69" s="26">
        <f t="shared" si="12"/>
        <v>119531.91489361702</v>
      </c>
    </row>
    <row r="70" spans="1:4">
      <c r="A70" s="25">
        <f t="shared" si="10"/>
        <v>1910</v>
      </c>
      <c r="B70" s="20">
        <f t="shared" si="11"/>
        <v>25130.890052356022</v>
      </c>
      <c r="C70" s="20">
        <f t="shared" si="2"/>
        <v>95500</v>
      </c>
      <c r="D70" s="26">
        <f t="shared" si="12"/>
        <v>120630.89005235603</v>
      </c>
    </row>
    <row r="71" spans="1:4">
      <c r="A71" s="25">
        <f t="shared" si="10"/>
        <v>1940</v>
      </c>
      <c r="B71" s="20">
        <f t="shared" si="11"/>
        <v>24742.268041237116</v>
      </c>
      <c r="C71" s="20">
        <f t="shared" si="2"/>
        <v>97000</v>
      </c>
      <c r="D71" s="26">
        <f t="shared" si="12"/>
        <v>121742.26804123711</v>
      </c>
    </row>
    <row r="72" spans="1:4">
      <c r="A72" s="25">
        <f t="shared" si="10"/>
        <v>1970</v>
      </c>
      <c r="B72" s="20">
        <f t="shared" si="11"/>
        <v>24365.482233502538</v>
      </c>
      <c r="C72" s="20">
        <f t="shared" si="2"/>
        <v>98500</v>
      </c>
      <c r="D72" s="26">
        <f t="shared" si="12"/>
        <v>122865.48223350254</v>
      </c>
    </row>
    <row r="73" spans="1:4">
      <c r="A73" s="25">
        <f t="shared" si="10"/>
        <v>2000</v>
      </c>
      <c r="B73" s="20">
        <f t="shared" si="11"/>
        <v>24000</v>
      </c>
      <c r="C73" s="20">
        <f t="shared" si="2"/>
        <v>100000</v>
      </c>
      <c r="D73" s="26">
        <f t="shared" si="12"/>
        <v>124000</v>
      </c>
    </row>
    <row r="74" spans="1:4">
      <c r="A74" s="25">
        <f t="shared" si="10"/>
        <v>2030</v>
      </c>
      <c r="B74" s="20">
        <f t="shared" si="11"/>
        <v>23645.320197044333</v>
      </c>
      <c r="C74" s="20">
        <f t="shared" si="2"/>
        <v>101500</v>
      </c>
      <c r="D74" s="26">
        <f t="shared" si="12"/>
        <v>125145.32019704433</v>
      </c>
    </row>
    <row r="75" spans="1:4">
      <c r="A75" s="25">
        <f t="shared" si="10"/>
        <v>2060</v>
      </c>
      <c r="B75" s="20">
        <f t="shared" si="11"/>
        <v>23300.970873786409</v>
      </c>
      <c r="C75" s="20">
        <f t="shared" si="2"/>
        <v>103000</v>
      </c>
      <c r="D75" s="26">
        <f t="shared" si="12"/>
        <v>126300.97087378641</v>
      </c>
    </row>
    <row r="76" spans="1:4">
      <c r="A76" s="25">
        <f t="shared" si="10"/>
        <v>2090</v>
      </c>
      <c r="B76" s="20">
        <f t="shared" si="11"/>
        <v>22966.507177033491</v>
      </c>
      <c r="C76" s="20">
        <f t="shared" si="2"/>
        <v>104500</v>
      </c>
      <c r="D76" s="26">
        <f t="shared" si="12"/>
        <v>127466.50717703349</v>
      </c>
    </row>
    <row r="77" spans="1:4">
      <c r="A77" s="25">
        <f t="shared" si="10"/>
        <v>2120</v>
      </c>
      <c r="B77" s="20">
        <f t="shared" si="11"/>
        <v>22641.509433962263</v>
      </c>
      <c r="C77" s="20">
        <f t="shared" si="2"/>
        <v>106000</v>
      </c>
      <c r="D77" s="26">
        <f t="shared" si="12"/>
        <v>128641.50943396226</v>
      </c>
    </row>
    <row r="78" spans="1:4">
      <c r="A78" s="25">
        <f t="shared" si="10"/>
        <v>2150</v>
      </c>
      <c r="B78" s="20">
        <f t="shared" si="11"/>
        <v>22325.58139534884</v>
      </c>
      <c r="C78" s="20">
        <f t="shared" si="2"/>
        <v>107500</v>
      </c>
      <c r="D78" s="26">
        <f t="shared" si="12"/>
        <v>129825.58139534884</v>
      </c>
    </row>
    <row r="79" spans="1:4">
      <c r="A79" s="25">
        <f t="shared" ref="A79:A94" si="13">+A78+$C$9</f>
        <v>2180</v>
      </c>
      <c r="B79" s="20">
        <f t="shared" ref="B79:B94" si="14">+($C$4/A79)*$C$5</f>
        <v>22018.34862385321</v>
      </c>
      <c r="C79" s="20">
        <f t="shared" ref="C79:C96" si="15">+(A79/2)*$C$6*$C$7</f>
        <v>109000</v>
      </c>
      <c r="D79" s="26">
        <f t="shared" ref="D79:D94" si="16">+C79+B79</f>
        <v>131018.34862385321</v>
      </c>
    </row>
    <row r="80" spans="1:4">
      <c r="A80" s="25">
        <f t="shared" si="13"/>
        <v>2210</v>
      </c>
      <c r="B80" s="20">
        <f t="shared" si="14"/>
        <v>21719.457013574662</v>
      </c>
      <c r="C80" s="20">
        <f t="shared" si="15"/>
        <v>110500</v>
      </c>
      <c r="D80" s="26">
        <f t="shared" si="16"/>
        <v>132219.45701357466</v>
      </c>
    </row>
    <row r="81" spans="1:4">
      <c r="A81" s="25">
        <f t="shared" si="13"/>
        <v>2240</v>
      </c>
      <c r="B81" s="20">
        <f t="shared" si="14"/>
        <v>21428.571428571428</v>
      </c>
      <c r="C81" s="20">
        <f t="shared" si="15"/>
        <v>112000</v>
      </c>
      <c r="D81" s="26">
        <f t="shared" si="16"/>
        <v>133428.57142857142</v>
      </c>
    </row>
    <row r="82" spans="1:4">
      <c r="A82" s="25">
        <f t="shared" si="13"/>
        <v>2270</v>
      </c>
      <c r="B82" s="20">
        <f t="shared" si="14"/>
        <v>21145.374449339208</v>
      </c>
      <c r="C82" s="20">
        <f t="shared" si="15"/>
        <v>113500</v>
      </c>
      <c r="D82" s="26">
        <f t="shared" si="16"/>
        <v>134645.3744493392</v>
      </c>
    </row>
    <row r="83" spans="1:4">
      <c r="A83" s="25">
        <f t="shared" si="13"/>
        <v>2300</v>
      </c>
      <c r="B83" s="20">
        <f t="shared" si="14"/>
        <v>20869.565217391304</v>
      </c>
      <c r="C83" s="20">
        <f t="shared" si="15"/>
        <v>115000</v>
      </c>
      <c r="D83" s="26">
        <f t="shared" si="16"/>
        <v>135869.5652173913</v>
      </c>
    </row>
    <row r="84" spans="1:4">
      <c r="A84" s="25">
        <f t="shared" si="13"/>
        <v>2330</v>
      </c>
      <c r="B84" s="20">
        <f t="shared" si="14"/>
        <v>20600.858369098714</v>
      </c>
      <c r="C84" s="20">
        <f t="shared" si="15"/>
        <v>116500</v>
      </c>
      <c r="D84" s="26">
        <f t="shared" si="16"/>
        <v>137100.85836909871</v>
      </c>
    </row>
    <row r="85" spans="1:4">
      <c r="A85" s="25">
        <f t="shared" si="13"/>
        <v>2360</v>
      </c>
      <c r="B85" s="20">
        <f t="shared" si="14"/>
        <v>20338.983050847455</v>
      </c>
      <c r="C85" s="20">
        <f t="shared" si="15"/>
        <v>118000</v>
      </c>
      <c r="D85" s="26">
        <f t="shared" si="16"/>
        <v>138338.98305084746</v>
      </c>
    </row>
    <row r="86" spans="1:4">
      <c r="A86" s="25">
        <f t="shared" si="13"/>
        <v>2390</v>
      </c>
      <c r="B86" s="20">
        <f t="shared" si="14"/>
        <v>20083.6820083682</v>
      </c>
      <c r="C86" s="20">
        <f t="shared" si="15"/>
        <v>119500</v>
      </c>
      <c r="D86" s="26">
        <f t="shared" si="16"/>
        <v>139583.6820083682</v>
      </c>
    </row>
    <row r="87" spans="1:4">
      <c r="A87" s="25">
        <f t="shared" si="13"/>
        <v>2420</v>
      </c>
      <c r="B87" s="20">
        <f t="shared" si="14"/>
        <v>19834.710743801654</v>
      </c>
      <c r="C87" s="20">
        <f t="shared" si="15"/>
        <v>121000</v>
      </c>
      <c r="D87" s="26">
        <f t="shared" si="16"/>
        <v>140834.71074380167</v>
      </c>
    </row>
    <row r="88" spans="1:4">
      <c r="A88" s="25">
        <f t="shared" si="13"/>
        <v>2450</v>
      </c>
      <c r="B88" s="20">
        <f t="shared" si="14"/>
        <v>19591.836734693879</v>
      </c>
      <c r="C88" s="20">
        <f t="shared" si="15"/>
        <v>122500</v>
      </c>
      <c r="D88" s="26">
        <f t="shared" si="16"/>
        <v>142091.83673469388</v>
      </c>
    </row>
    <row r="89" spans="1:4">
      <c r="A89" s="25">
        <f t="shared" si="13"/>
        <v>2480</v>
      </c>
      <c r="B89" s="20">
        <f t="shared" si="14"/>
        <v>19354.83870967742</v>
      </c>
      <c r="C89" s="20">
        <f t="shared" si="15"/>
        <v>124000</v>
      </c>
      <c r="D89" s="26">
        <f t="shared" si="16"/>
        <v>143354.83870967742</v>
      </c>
    </row>
    <row r="90" spans="1:4">
      <c r="A90" s="25">
        <f t="shared" si="13"/>
        <v>2510</v>
      </c>
      <c r="B90" s="20">
        <f t="shared" si="14"/>
        <v>19123.505976095617</v>
      </c>
      <c r="C90" s="20">
        <f t="shared" si="15"/>
        <v>125500</v>
      </c>
      <c r="D90" s="26">
        <f t="shared" si="16"/>
        <v>144623.50597609562</v>
      </c>
    </row>
    <row r="91" spans="1:4">
      <c r="A91" s="25">
        <f t="shared" si="13"/>
        <v>2540</v>
      </c>
      <c r="B91" s="20">
        <f t="shared" si="14"/>
        <v>18897.63779527559</v>
      </c>
      <c r="C91" s="20">
        <f t="shared" si="15"/>
        <v>127000</v>
      </c>
      <c r="D91" s="26">
        <f t="shared" si="16"/>
        <v>145897.6377952756</v>
      </c>
    </row>
    <row r="92" spans="1:4">
      <c r="A92" s="25">
        <f t="shared" si="13"/>
        <v>2570</v>
      </c>
      <c r="B92" s="20">
        <f t="shared" si="14"/>
        <v>18677.042801556421</v>
      </c>
      <c r="C92" s="20">
        <f t="shared" si="15"/>
        <v>128500</v>
      </c>
      <c r="D92" s="26">
        <f t="shared" si="16"/>
        <v>147177.04280155641</v>
      </c>
    </row>
    <row r="93" spans="1:4">
      <c r="A93" s="25">
        <f t="shared" si="13"/>
        <v>2600</v>
      </c>
      <c r="B93" s="20">
        <f t="shared" si="14"/>
        <v>18461.538461538461</v>
      </c>
      <c r="C93" s="20">
        <f t="shared" si="15"/>
        <v>130000</v>
      </c>
      <c r="D93" s="26">
        <f t="shared" si="16"/>
        <v>148461.53846153847</v>
      </c>
    </row>
    <row r="94" spans="1:4">
      <c r="A94" s="25">
        <f t="shared" si="13"/>
        <v>2630</v>
      </c>
      <c r="B94" s="20">
        <f t="shared" si="14"/>
        <v>18250.950570342204</v>
      </c>
      <c r="C94" s="20">
        <f t="shared" si="15"/>
        <v>131500</v>
      </c>
      <c r="D94" s="26">
        <f t="shared" si="16"/>
        <v>149750.95057034219</v>
      </c>
    </row>
    <row r="95" spans="1:4">
      <c r="A95" s="25">
        <f>+A94+$C$9</f>
        <v>2660</v>
      </c>
      <c r="B95" s="20">
        <f>+($C$4/A95)*$C$5</f>
        <v>18045.112781954889</v>
      </c>
      <c r="C95" s="20">
        <f t="shared" si="15"/>
        <v>133000</v>
      </c>
      <c r="D95" s="26">
        <f>+C95+B95</f>
        <v>151045.1127819549</v>
      </c>
    </row>
    <row r="96" spans="1:4">
      <c r="A96" s="25">
        <f>+A95+$C$9</f>
        <v>2690</v>
      </c>
      <c r="B96" s="20">
        <f>+($C$4/A96)*$C$5</f>
        <v>17843.86617100372</v>
      </c>
      <c r="C96" s="20">
        <f t="shared" si="15"/>
        <v>134500</v>
      </c>
      <c r="D96" s="26">
        <f>+C96+B96</f>
        <v>152343.86617100373</v>
      </c>
    </row>
    <row r="97" spans="1:4" ht="15.75" thickBot="1">
      <c r="A97" s="29">
        <f>+A96+$C$9</f>
        <v>2720</v>
      </c>
      <c r="B97" s="30">
        <f>+($C$4/A97)*$C$5</f>
        <v>17647.058823529413</v>
      </c>
      <c r="C97" s="30">
        <f>+(A97/2)*$C$6*$C$7</f>
        <v>136000</v>
      </c>
      <c r="D97" s="31">
        <f>+C97+B97</f>
        <v>153647.0588235294</v>
      </c>
    </row>
  </sheetData>
  <phoneticPr fontId="0" type="noConversion"/>
  <printOptions gridLinesSet="0"/>
  <pageMargins left="0.75" right="0.75" top="1" bottom="1" header="0.5" footer="0.5"/>
  <pageSetup orientation="portrait" horizontalDpi="4294967293" r:id="rId1"/>
  <headerFooter alignWithMargins="0">
    <oddHeader>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G7"/>
  <sheetViews>
    <sheetView showGridLines="0" zoomScale="120" zoomScaleNormal="100" workbookViewId="0">
      <selection activeCell="F10" sqref="F10"/>
    </sheetView>
  </sheetViews>
  <sheetFormatPr defaultRowHeight="15"/>
  <cols>
    <col min="2" max="2" width="12" customWidth="1"/>
    <col min="3" max="3" width="12.85546875" customWidth="1"/>
    <col min="4" max="4" width="4" customWidth="1"/>
    <col min="5" max="5" width="26.42578125" customWidth="1"/>
    <col min="6" max="6" width="9.28515625" customWidth="1"/>
  </cols>
  <sheetData>
    <row r="1" spans="1:7">
      <c r="A1" s="98" t="s">
        <v>43</v>
      </c>
      <c r="C1" s="3"/>
    </row>
    <row r="3" spans="1:7" ht="15.75" thickBot="1">
      <c r="A3" s="6" t="s">
        <v>16</v>
      </c>
    </row>
    <row r="4" spans="1:7" ht="15.75" thickBot="1">
      <c r="A4" s="32" t="s">
        <v>57</v>
      </c>
      <c r="B4" s="33"/>
      <c r="C4" s="88">
        <v>12000</v>
      </c>
      <c r="E4" s="40" t="s">
        <v>56</v>
      </c>
      <c r="F4" s="101">
        <f>C5^2*(C6*C7)/(2*C4)</f>
        <v>166.66666666666666</v>
      </c>
    </row>
    <row r="5" spans="1:7">
      <c r="A5" s="34" t="s">
        <v>44</v>
      </c>
      <c r="B5" s="35"/>
      <c r="C5" s="102">
        <v>200</v>
      </c>
      <c r="F5" s="99"/>
      <c r="G5" s="100"/>
    </row>
    <row r="6" spans="1:7">
      <c r="A6" s="34" t="s">
        <v>17</v>
      </c>
      <c r="B6" s="35"/>
      <c r="C6" s="89">
        <v>500</v>
      </c>
    </row>
    <row r="7" spans="1:7" ht="15.75" thickBot="1">
      <c r="A7" s="37" t="s">
        <v>9</v>
      </c>
      <c r="B7" s="38"/>
      <c r="C7" s="90">
        <v>0.2</v>
      </c>
    </row>
  </sheetData>
  <printOptions gridLinesSet="0"/>
  <pageMargins left="0.75" right="0.75" top="1" bottom="1" header="0.5" footer="0.5"/>
  <pageSetup orientation="portrait" horizontalDpi="4294967293" r:id="rId1"/>
  <headerFooter alignWithMargins="0">
    <oddHeader>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0"/>
  <dimension ref="A1:J22"/>
  <sheetViews>
    <sheetView showGridLines="0" zoomScale="115" zoomScaleNormal="100" workbookViewId="0">
      <selection activeCell="D5" sqref="D5:D7"/>
    </sheetView>
  </sheetViews>
  <sheetFormatPr defaultRowHeight="15"/>
  <cols>
    <col min="2" max="2" width="13.7109375" bestFit="1" customWidth="1"/>
    <col min="3" max="3" width="12.42578125" customWidth="1"/>
    <col min="4" max="4" width="11.5703125" bestFit="1" customWidth="1"/>
    <col min="5" max="5" width="13.5703125" bestFit="1" customWidth="1"/>
    <col min="6" max="6" width="12" bestFit="1" customWidth="1"/>
    <col min="9" max="9" width="9.140625" hidden="1" customWidth="1"/>
  </cols>
  <sheetData>
    <row r="1" spans="1:10" ht="20.25" thickBot="1">
      <c r="A1" s="9" t="s">
        <v>30</v>
      </c>
    </row>
    <row r="2" spans="1:10" ht="16.5">
      <c r="A2" s="32" t="s">
        <v>58</v>
      </c>
      <c r="B2" s="33"/>
      <c r="C2" s="33"/>
      <c r="D2" s="48">
        <v>12000</v>
      </c>
      <c r="I2" s="2"/>
      <c r="J2" s="2"/>
    </row>
    <row r="3" spans="1:10" ht="16.5">
      <c r="A3" s="34" t="s">
        <v>59</v>
      </c>
      <c r="B3" s="35"/>
      <c r="C3" s="35"/>
      <c r="D3" s="49">
        <v>1200</v>
      </c>
      <c r="I3" s="2"/>
      <c r="J3" s="2"/>
    </row>
    <row r="4" spans="1:10" ht="16.5">
      <c r="A4" s="34" t="s">
        <v>60</v>
      </c>
      <c r="B4" s="35"/>
      <c r="C4" s="35"/>
      <c r="D4" s="49">
        <v>120</v>
      </c>
      <c r="I4" s="2"/>
      <c r="J4" s="2"/>
    </row>
    <row r="5" spans="1:10" ht="16.5">
      <c r="A5" s="34" t="s">
        <v>18</v>
      </c>
      <c r="B5" s="35"/>
      <c r="C5" s="35"/>
      <c r="D5" s="94">
        <v>1000</v>
      </c>
      <c r="E5" s="5"/>
    </row>
    <row r="6" spans="1:10" ht="16.5">
      <c r="A6" s="34" t="s">
        <v>19</v>
      </c>
      <c r="B6" s="35"/>
      <c r="C6" s="35"/>
      <c r="D6" s="94">
        <v>1000</v>
      </c>
      <c r="E6" s="5"/>
    </row>
    <row r="7" spans="1:10" ht="16.5">
      <c r="A7" s="34" t="s">
        <v>20</v>
      </c>
      <c r="B7" s="35"/>
      <c r="C7" s="35"/>
      <c r="D7" s="94">
        <v>1000</v>
      </c>
      <c r="E7" s="5"/>
    </row>
    <row r="8" spans="1:10" s="11" customFormat="1" ht="16.5">
      <c r="A8" s="50" t="s">
        <v>22</v>
      </c>
      <c r="B8" s="35"/>
      <c r="C8" s="35"/>
      <c r="D8" s="51">
        <v>500</v>
      </c>
      <c r="E8" s="5"/>
      <c r="F8" s="5"/>
      <c r="G8" s="10"/>
      <c r="H8" s="5"/>
      <c r="I8" s="5"/>
      <c r="J8" s="5"/>
    </row>
    <row r="9" spans="1:10" s="11" customFormat="1" ht="16.5">
      <c r="A9" s="50" t="s">
        <v>23</v>
      </c>
      <c r="B9" s="35"/>
      <c r="C9" s="35"/>
      <c r="D9" s="51">
        <v>500</v>
      </c>
      <c r="E9" s="5"/>
      <c r="F9" s="5"/>
      <c r="G9" s="10"/>
      <c r="H9" s="5"/>
      <c r="I9" s="5"/>
      <c r="J9" s="5"/>
    </row>
    <row r="10" spans="1:10" s="11" customFormat="1" ht="16.5">
      <c r="A10" s="50" t="s">
        <v>24</v>
      </c>
      <c r="B10" s="35"/>
      <c r="C10" s="35"/>
      <c r="D10" s="51">
        <v>500</v>
      </c>
      <c r="E10" s="5"/>
      <c r="F10" s="5"/>
      <c r="G10" s="10"/>
      <c r="H10" s="5"/>
      <c r="I10" s="5"/>
      <c r="J10" s="5"/>
    </row>
    <row r="11" spans="1:10" s="11" customFormat="1">
      <c r="A11" s="34" t="s">
        <v>11</v>
      </c>
      <c r="B11" s="35"/>
      <c r="C11" s="35"/>
      <c r="D11" s="36">
        <v>4000</v>
      </c>
      <c r="E11" s="5"/>
      <c r="F11" s="5"/>
      <c r="G11" s="10"/>
      <c r="H11" s="5"/>
      <c r="I11" s="5"/>
      <c r="J11" s="5"/>
    </row>
    <row r="12" spans="1:10" s="11" customFormat="1" ht="15.75" thickBot="1">
      <c r="A12" s="37" t="s">
        <v>12</v>
      </c>
      <c r="B12" s="38"/>
      <c r="C12" s="38"/>
      <c r="D12" s="39">
        <v>0.2</v>
      </c>
      <c r="E12" s="5"/>
      <c r="F12" s="5"/>
      <c r="G12" s="10"/>
      <c r="H12" s="5"/>
      <c r="I12" s="5"/>
      <c r="J12" s="5"/>
    </row>
    <row r="13" spans="1:10" ht="4.5" customHeight="1"/>
    <row r="14" spans="1:10" ht="15.75" thickBot="1">
      <c r="A14" s="3" t="s">
        <v>40</v>
      </c>
    </row>
    <row r="15" spans="1:10" ht="15.75" thickBot="1">
      <c r="A15" s="7"/>
      <c r="B15" s="78" t="s">
        <v>13</v>
      </c>
      <c r="C15" s="78" t="s">
        <v>28</v>
      </c>
      <c r="D15" s="78" t="s">
        <v>4</v>
      </c>
      <c r="E15" s="78" t="s">
        <v>5</v>
      </c>
      <c r="F15" s="79" t="s">
        <v>15</v>
      </c>
    </row>
    <row r="16" spans="1:10">
      <c r="A16" s="87" t="s">
        <v>25</v>
      </c>
      <c r="B16" s="17">
        <f>SQRT((D2*$D$12*D8)/(2*($D$11+D5)))</f>
        <v>10.954451150103322</v>
      </c>
      <c r="C16" s="52">
        <f>D2/B16</f>
        <v>1095.4451150103323</v>
      </c>
      <c r="D16" s="53">
        <f>B16*($D$11+D5)</f>
        <v>54772.255750516611</v>
      </c>
      <c r="E16" s="53">
        <f>(C16/2)*D8*$D$12</f>
        <v>54772.255750516619</v>
      </c>
      <c r="F16" s="54">
        <f>D16+E16</f>
        <v>109544.51150103324</v>
      </c>
      <c r="I16">
        <f>SQRT((D2*$D$12*D8)/(2*($D$11+D5)))</f>
        <v>10.954451150103322</v>
      </c>
    </row>
    <row r="17" spans="1:9">
      <c r="A17" s="85" t="s">
        <v>26</v>
      </c>
      <c r="B17" s="18">
        <f>SQRT((D3*$D$12*D9)/(2*($D$11+D6)))</f>
        <v>3.4641016151377544</v>
      </c>
      <c r="C17" s="55">
        <f>D3/B17</f>
        <v>346.41016151377551</v>
      </c>
      <c r="D17" s="56">
        <f>B17*($D$11+D6)</f>
        <v>17320.508075688773</v>
      </c>
      <c r="E17" s="56">
        <f>(C17/2)*D9*$D$12</f>
        <v>17320.508075688776</v>
      </c>
      <c r="F17" s="57">
        <f>D17+E17</f>
        <v>34641.016151377553</v>
      </c>
      <c r="I17">
        <f>SQRT((D3*$D$12*D9)/(2*($D$11+D6)))</f>
        <v>3.4641016151377544</v>
      </c>
    </row>
    <row r="18" spans="1:9" ht="15.75" thickBot="1">
      <c r="A18" s="86" t="s">
        <v>27</v>
      </c>
      <c r="B18" s="19">
        <f>SQRT((D4*$D$12*D10)/(2*($D$11+D7)))</f>
        <v>1.0954451150103321</v>
      </c>
      <c r="C18" s="58">
        <f>D4/B18</f>
        <v>109.54451150103323</v>
      </c>
      <c r="D18" s="59">
        <f>B18*($D$11+D7)</f>
        <v>5477.2255750516606</v>
      </c>
      <c r="E18" s="59">
        <f>(C18/2)*D10*$D$12</f>
        <v>5477.2255750516615</v>
      </c>
      <c r="F18" s="60">
        <f>D18+E18</f>
        <v>10954.451150103323</v>
      </c>
      <c r="I18">
        <f>SQRT((D4*$D$12*D10)/(2*($D$11+D7)))</f>
        <v>1.0954451150103321</v>
      </c>
    </row>
    <row r="19" spans="1:9" ht="15.75" thickBot="1">
      <c r="B19" s="1"/>
      <c r="C19" s="1"/>
      <c r="D19" s="12">
        <f>SUM(D16:D18)</f>
        <v>77569.989401257044</v>
      </c>
      <c r="E19" s="12">
        <f>SUM(E16:E18)</f>
        <v>77569.989401257058</v>
      </c>
      <c r="F19" s="12">
        <f>SUM(F16:F18)</f>
        <v>155139.97880251412</v>
      </c>
    </row>
    <row r="20" spans="1:9" ht="14.25" hidden="1" customHeight="1">
      <c r="A20" s="13" t="s">
        <v>29</v>
      </c>
      <c r="C20" s="14">
        <v>155139.97880251412</v>
      </c>
    </row>
    <row r="21" spans="1:9">
      <c r="A21" s="13"/>
      <c r="C21" s="134"/>
    </row>
    <row r="22" spans="1:9" hidden="1">
      <c r="A22" s="13" t="s">
        <v>38</v>
      </c>
      <c r="C22" s="64">
        <f>C20-C21</f>
        <v>155139.97880251412</v>
      </c>
    </row>
  </sheetData>
  <phoneticPr fontId="0" type="noConversion"/>
  <pageMargins left="0.75" right="0.75" top="1" bottom="1" header="0.5" footer="0.5"/>
  <pageSetup orientation="portrait" horizontalDpi="4294967293" r:id="rId1"/>
  <headerFooter alignWithMargins="0">
    <oddHeader>&amp;C&amp;A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/>
  <dimension ref="A1:J24"/>
  <sheetViews>
    <sheetView showGridLines="0" zoomScale="115" zoomScaleNormal="100" workbookViewId="0">
      <selection activeCell="B17" sqref="B17"/>
    </sheetView>
  </sheetViews>
  <sheetFormatPr defaultRowHeight="15"/>
  <cols>
    <col min="1" max="1" width="12.28515625" customWidth="1"/>
    <col min="2" max="2" width="13.42578125" customWidth="1"/>
    <col min="3" max="3" width="12.5703125" customWidth="1"/>
    <col min="4" max="4" width="12" customWidth="1"/>
    <col min="5" max="5" width="12.5703125" customWidth="1"/>
    <col min="6" max="6" width="12.140625" customWidth="1"/>
    <col min="7" max="7" width="12" customWidth="1"/>
    <col min="8" max="8" width="7.5703125" customWidth="1"/>
    <col min="9" max="9" width="12.28515625" hidden="1" customWidth="1"/>
    <col min="10" max="10" width="6.28515625" customWidth="1"/>
  </cols>
  <sheetData>
    <row r="1" spans="1:10" ht="20.25" thickBot="1">
      <c r="A1" s="9" t="s">
        <v>31</v>
      </c>
    </row>
    <row r="2" spans="1:10" s="11" customFormat="1" ht="16.5">
      <c r="A2" s="32" t="s">
        <v>58</v>
      </c>
      <c r="B2" s="33"/>
      <c r="C2" s="33"/>
      <c r="D2" s="48">
        <f>'Example 11-3'!D2</f>
        <v>12000</v>
      </c>
      <c r="I2" s="5"/>
      <c r="J2" s="5"/>
    </row>
    <row r="3" spans="1:10" s="11" customFormat="1" ht="16.5">
      <c r="A3" s="34" t="s">
        <v>59</v>
      </c>
      <c r="B3" s="35"/>
      <c r="C3" s="35"/>
      <c r="D3" s="49">
        <f>'Example 11-3'!D3</f>
        <v>1200</v>
      </c>
      <c r="I3" s="5"/>
      <c r="J3" s="5"/>
    </row>
    <row r="4" spans="1:10" s="11" customFormat="1" ht="16.5">
      <c r="A4" s="34" t="s">
        <v>60</v>
      </c>
      <c r="B4" s="35"/>
      <c r="C4" s="35"/>
      <c r="D4" s="49">
        <f>'Example 11-3'!D4</f>
        <v>120</v>
      </c>
      <c r="I4" s="5"/>
      <c r="J4" s="5"/>
    </row>
    <row r="5" spans="1:10" s="11" customFormat="1" ht="16.5">
      <c r="A5" s="34" t="s">
        <v>18</v>
      </c>
      <c r="B5" s="35"/>
      <c r="C5" s="35"/>
      <c r="D5" s="36">
        <f>'Example 11-3'!D5</f>
        <v>1000</v>
      </c>
      <c r="E5" s="5"/>
      <c r="F5" s="5"/>
      <c r="G5" s="5"/>
      <c r="H5" s="15"/>
      <c r="I5" s="5"/>
      <c r="J5" s="5"/>
    </row>
    <row r="6" spans="1:10" s="11" customFormat="1" ht="16.5">
      <c r="A6" s="34" t="s">
        <v>19</v>
      </c>
      <c r="B6" s="35"/>
      <c r="C6" s="35"/>
      <c r="D6" s="36">
        <f>'Example 11-3'!D6</f>
        <v>1000</v>
      </c>
      <c r="E6" s="5"/>
      <c r="F6" s="5"/>
      <c r="G6" s="5"/>
      <c r="H6" s="15"/>
      <c r="I6" s="5"/>
      <c r="J6" s="5"/>
    </row>
    <row r="7" spans="1:10" s="11" customFormat="1" ht="16.5">
      <c r="A7" s="34" t="s">
        <v>20</v>
      </c>
      <c r="B7" s="35"/>
      <c r="C7" s="35"/>
      <c r="D7" s="36">
        <f>'Example 11-3'!D7</f>
        <v>1000</v>
      </c>
      <c r="E7" s="5"/>
      <c r="F7" s="5"/>
      <c r="G7" s="5"/>
      <c r="H7" s="15"/>
      <c r="I7" s="5"/>
      <c r="J7" s="5"/>
    </row>
    <row r="8" spans="1:10" s="11" customFormat="1" ht="16.5">
      <c r="A8" s="50" t="s">
        <v>22</v>
      </c>
      <c r="B8" s="35"/>
      <c r="C8" s="35"/>
      <c r="D8" s="36">
        <f>'Example 11-3'!D8</f>
        <v>500</v>
      </c>
      <c r="E8" s="5"/>
      <c r="F8" s="5"/>
      <c r="G8" s="5"/>
      <c r="H8" s="5"/>
      <c r="I8" s="5"/>
      <c r="J8" s="5"/>
    </row>
    <row r="9" spans="1:10" s="11" customFormat="1" ht="16.5">
      <c r="A9" s="50" t="s">
        <v>23</v>
      </c>
      <c r="B9" s="35"/>
      <c r="C9" s="35"/>
      <c r="D9" s="36">
        <f>'Example 11-3'!D9</f>
        <v>500</v>
      </c>
      <c r="H9" s="5"/>
      <c r="I9" s="5"/>
      <c r="J9" s="5"/>
    </row>
    <row r="10" spans="1:10" s="11" customFormat="1" ht="16.5">
      <c r="A10" s="50" t="s">
        <v>24</v>
      </c>
      <c r="B10" s="35"/>
      <c r="C10" s="35"/>
      <c r="D10" s="36">
        <f>'Example 11-3'!D10</f>
        <v>500</v>
      </c>
      <c r="H10" s="5"/>
      <c r="I10" s="5"/>
      <c r="J10" s="5"/>
    </row>
    <row r="11" spans="1:10" s="11" customFormat="1">
      <c r="A11" s="34" t="s">
        <v>11</v>
      </c>
      <c r="B11" s="35"/>
      <c r="C11" s="35"/>
      <c r="D11" s="36">
        <f>'Example 11-3'!D11</f>
        <v>4000</v>
      </c>
      <c r="E11" s="5"/>
      <c r="F11" s="5"/>
      <c r="G11" s="10"/>
      <c r="H11" s="5"/>
      <c r="I11" s="5"/>
      <c r="J11" s="5"/>
    </row>
    <row r="12" spans="1:10" s="11" customFormat="1">
      <c r="A12" s="34" t="s">
        <v>61</v>
      </c>
      <c r="B12" s="35"/>
      <c r="C12" s="35"/>
      <c r="D12" s="36">
        <f>SUM(D5:D7)+D11</f>
        <v>7000</v>
      </c>
      <c r="E12" s="5"/>
      <c r="F12" s="5"/>
      <c r="G12" s="10"/>
      <c r="H12" s="5"/>
      <c r="I12" s="5"/>
      <c r="J12" s="5"/>
    </row>
    <row r="13" spans="1:10" s="11" customFormat="1" ht="15.75" thickBot="1">
      <c r="A13" s="37" t="s">
        <v>12</v>
      </c>
      <c r="B13" s="38"/>
      <c r="C13" s="38"/>
      <c r="D13" s="39">
        <f>'Example 11-3'!D12</f>
        <v>0.2</v>
      </c>
      <c r="E13" s="5"/>
      <c r="F13" s="5"/>
      <c r="G13" s="10"/>
      <c r="H13" s="5"/>
      <c r="I13" s="5"/>
      <c r="J13" s="5"/>
    </row>
    <row r="14" spans="1:10" ht="5.25" customHeight="1"/>
    <row r="15" spans="1:10" ht="15.75" thickBot="1">
      <c r="A15" s="3" t="s">
        <v>41</v>
      </c>
    </row>
    <row r="16" spans="1:10" ht="15.75" thickBot="1">
      <c r="A16" s="7"/>
      <c r="B16" s="78" t="s">
        <v>13</v>
      </c>
      <c r="C16" s="78" t="s">
        <v>14</v>
      </c>
      <c r="D16" s="78" t="s">
        <v>4</v>
      </c>
      <c r="E16" s="78" t="s">
        <v>5</v>
      </c>
      <c r="F16" s="79" t="s">
        <v>15</v>
      </c>
    </row>
    <row r="17" spans="1:9">
      <c r="A17" s="85" t="s">
        <v>25</v>
      </c>
      <c r="B17" s="76">
        <f>SQRT((D2*D13*D8+D3*D9*D13+D4*D10*D13)/(2*D12))</f>
        <v>9.7541200086351783</v>
      </c>
      <c r="C17" s="61">
        <f>D2/B17</f>
        <v>1230.2493704584911</v>
      </c>
      <c r="D17" s="53"/>
      <c r="E17" s="53">
        <f>(C17/2)*D8*$D$13</f>
        <v>61512.468522924559</v>
      </c>
      <c r="F17" s="54"/>
      <c r="I17">
        <f>SQRT((D2*D13*D8+D3*D9*D13+D4*D10*D13)/(2*(D11+D7+D6+D5)))</f>
        <v>9.7541200086351783</v>
      </c>
    </row>
    <row r="18" spans="1:9">
      <c r="A18" s="85" t="s">
        <v>26</v>
      </c>
      <c r="B18" s="96">
        <f>B17</f>
        <v>9.7541200086351783</v>
      </c>
      <c r="C18" s="62">
        <f>D3/B18</f>
        <v>123.02493704584911</v>
      </c>
      <c r="D18" s="56"/>
      <c r="E18" s="56">
        <f>(C18/2)*D9*$D$13</f>
        <v>6151.2468522924564</v>
      </c>
      <c r="F18" s="57"/>
    </row>
    <row r="19" spans="1:9" ht="15.75" thickBot="1">
      <c r="A19" s="86" t="s">
        <v>27</v>
      </c>
      <c r="B19" s="97">
        <f>B17</f>
        <v>9.7541200086351783</v>
      </c>
      <c r="C19" s="63">
        <f>D4/B19</f>
        <v>12.302493704584911</v>
      </c>
      <c r="D19" s="59"/>
      <c r="E19" s="59">
        <f>(C19/2)*D10*$D$13</f>
        <v>615.12468522924564</v>
      </c>
      <c r="F19" s="60"/>
    </row>
    <row r="20" spans="1:9" ht="15.75" thickBot="1">
      <c r="B20" s="1"/>
      <c r="C20" s="1"/>
      <c r="D20" s="135">
        <f>B17*(D11+SUM(D5:D7))</f>
        <v>68278.840060446251</v>
      </c>
      <c r="E20" s="16">
        <f>SUM(E17:E19)</f>
        <v>68278.840060446251</v>
      </c>
      <c r="F20" s="16">
        <f>D20+E20</f>
        <v>136557.6801208925</v>
      </c>
    </row>
    <row r="21" spans="1:9" hidden="1">
      <c r="A21" s="13" t="s">
        <v>29</v>
      </c>
      <c r="C21" s="14">
        <v>136557.6801208925</v>
      </c>
    </row>
    <row r="22" spans="1:9">
      <c r="A22" s="13"/>
      <c r="C22" s="134"/>
    </row>
    <row r="23" spans="1:9" hidden="1">
      <c r="A23" s="13" t="s">
        <v>38</v>
      </c>
      <c r="C23" s="64">
        <f>C21-C22</f>
        <v>136557.6801208925</v>
      </c>
    </row>
    <row r="24" spans="1:9">
      <c r="C24" s="2"/>
    </row>
  </sheetData>
  <phoneticPr fontId="0" type="noConversion"/>
  <pageMargins left="0.75" right="0.75" top="1" bottom="1" header="0.5" footer="0.5"/>
  <pageSetup orientation="portrait" horizontalDpi="4294967293" r:id="rId1"/>
  <headerFooter alignWithMargins="0">
    <oddHeader>&amp;C&amp;A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5"/>
  <sheetViews>
    <sheetView workbookViewId="0">
      <selection activeCell="B9" sqref="B9"/>
    </sheetView>
  </sheetViews>
  <sheetFormatPr defaultRowHeight="15"/>
  <cols>
    <col min="1" max="1" width="39.5703125" customWidth="1"/>
    <col min="2" max="2" width="11.42578125" bestFit="1" customWidth="1"/>
  </cols>
  <sheetData>
    <row r="1" spans="1:2">
      <c r="A1" s="103" t="s">
        <v>45</v>
      </c>
    </row>
    <row r="2" spans="1:2" ht="15.75" thickBot="1"/>
    <row r="3" spans="1:2">
      <c r="A3" s="22" t="s">
        <v>71</v>
      </c>
      <c r="B3" s="104">
        <v>10000</v>
      </c>
    </row>
    <row r="4" spans="1:2">
      <c r="A4" s="25" t="s">
        <v>46</v>
      </c>
      <c r="B4" s="105">
        <v>0.2</v>
      </c>
    </row>
    <row r="5" spans="1:2">
      <c r="A5" s="25" t="s">
        <v>70</v>
      </c>
      <c r="B5" s="26">
        <v>50</v>
      </c>
    </row>
    <row r="6" spans="1:2">
      <c r="A6" s="25" t="s">
        <v>47</v>
      </c>
      <c r="B6" s="26">
        <v>500</v>
      </c>
    </row>
    <row r="7" spans="1:2">
      <c r="A7" s="25" t="s">
        <v>69</v>
      </c>
      <c r="B7" s="26">
        <v>100</v>
      </c>
    </row>
    <row r="8" spans="1:2" ht="15.75" thickBot="1">
      <c r="A8" s="29" t="s">
        <v>48</v>
      </c>
      <c r="B8" s="116">
        <v>4</v>
      </c>
    </row>
    <row r="9" spans="1:2" ht="15.75" thickBot="1">
      <c r="A9" s="106" t="s">
        <v>49</v>
      </c>
      <c r="B9" s="115">
        <v>2500</v>
      </c>
    </row>
    <row r="10" spans="1:2" ht="15.75" thickBot="1"/>
    <row r="11" spans="1:2" ht="15.75" thickBot="1">
      <c r="A11" s="7" t="s">
        <v>62</v>
      </c>
      <c r="B11" s="107">
        <f>B6+B7*B8</f>
        <v>900</v>
      </c>
    </row>
    <row r="13" spans="1:2" ht="15.75" thickBot="1">
      <c r="A13" s="103" t="s">
        <v>54</v>
      </c>
    </row>
    <row r="14" spans="1:2">
      <c r="A14" s="108" t="s">
        <v>63</v>
      </c>
      <c r="B14" s="109">
        <f>SQRT(4*B3*B4*B5/(2*B11))</f>
        <v>14.907119849998598</v>
      </c>
    </row>
    <row r="15" spans="1:2">
      <c r="A15" s="110" t="s">
        <v>50</v>
      </c>
      <c r="B15" s="111">
        <f>B3/B14</f>
        <v>670.82039324993696</v>
      </c>
    </row>
    <row r="16" spans="1:2" ht="15.75" thickBot="1">
      <c r="A16" s="112" t="s">
        <v>51</v>
      </c>
      <c r="B16" s="113">
        <f>B8*B15</f>
        <v>2683.2815729997478</v>
      </c>
    </row>
    <row r="17" spans="1:2">
      <c r="A17" s="121" t="s">
        <v>64</v>
      </c>
      <c r="B17" s="122">
        <f>B14*B11</f>
        <v>13416.407864998739</v>
      </c>
    </row>
    <row r="18" spans="1:2" ht="15.75" thickBot="1">
      <c r="A18" s="123" t="s">
        <v>65</v>
      </c>
      <c r="B18" s="124">
        <f>B8*(B15/2)*B4*B5</f>
        <v>13416.40786499874</v>
      </c>
    </row>
    <row r="20" spans="1:2" ht="15.75" thickBot="1">
      <c r="A20" s="103" t="s">
        <v>52</v>
      </c>
    </row>
    <row r="21" spans="1:2">
      <c r="A21" s="108" t="s">
        <v>51</v>
      </c>
      <c r="B21" s="114">
        <f>MIN(B16,B9)</f>
        <v>2500</v>
      </c>
    </row>
    <row r="22" spans="1:2">
      <c r="A22" s="110" t="s">
        <v>50</v>
      </c>
      <c r="B22" s="117">
        <f>B21/B8</f>
        <v>625</v>
      </c>
    </row>
    <row r="23" spans="1:2" ht="15.75" thickBot="1">
      <c r="A23" s="112" t="s">
        <v>53</v>
      </c>
      <c r="B23" s="118">
        <f>B3/B22</f>
        <v>16</v>
      </c>
    </row>
    <row r="24" spans="1:2">
      <c r="A24" s="121" t="s">
        <v>64</v>
      </c>
      <c r="B24" s="122">
        <f>B23*B11</f>
        <v>14400</v>
      </c>
    </row>
    <row r="25" spans="1:2" ht="15.75" thickBot="1">
      <c r="A25" s="123" t="s">
        <v>65</v>
      </c>
      <c r="B25" s="124">
        <f>B8*(B22/2)*B4*B5</f>
        <v>12500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4"/>
  <dimension ref="A1:F27"/>
  <sheetViews>
    <sheetView showGridLines="0" tabSelected="1" topLeftCell="A10" zoomScale="110" zoomScaleNormal="100" workbookViewId="0">
      <selection activeCell="B22" sqref="B22"/>
    </sheetView>
  </sheetViews>
  <sheetFormatPr defaultRowHeight="15"/>
  <cols>
    <col min="1" max="1" width="9.85546875" customWidth="1"/>
    <col min="2" max="2" width="11" customWidth="1"/>
    <col min="3" max="3" width="9.28515625" customWidth="1"/>
    <col min="4" max="4" width="11.5703125" bestFit="1" customWidth="1"/>
    <col min="5" max="5" width="13.5703125" bestFit="1" customWidth="1"/>
    <col min="6" max="6" width="10" customWidth="1"/>
    <col min="7" max="7" width="12" bestFit="1" customWidth="1"/>
  </cols>
  <sheetData>
    <row r="1" spans="1:6" ht="20.25" thickBot="1">
      <c r="A1" s="9" t="s">
        <v>32</v>
      </c>
    </row>
    <row r="2" spans="1:6" ht="16.5">
      <c r="A2" s="32" t="s">
        <v>58</v>
      </c>
      <c r="B2" s="33"/>
      <c r="C2" s="33"/>
      <c r="D2" s="48">
        <f>'Example 11-3'!D2</f>
        <v>12000</v>
      </c>
      <c r="E2" s="11"/>
      <c r="F2" s="11"/>
    </row>
    <row r="3" spans="1:6" ht="16.5">
      <c r="A3" s="34" t="s">
        <v>59</v>
      </c>
      <c r="B3" s="35"/>
      <c r="C3" s="35"/>
      <c r="D3" s="49">
        <f>'Example 11-3'!D3</f>
        <v>1200</v>
      </c>
      <c r="E3" s="11"/>
      <c r="F3" s="11"/>
    </row>
    <row r="4" spans="1:6" ht="16.5">
      <c r="A4" s="34" t="s">
        <v>60</v>
      </c>
      <c r="B4" s="35"/>
      <c r="C4" s="35"/>
      <c r="D4" s="49">
        <f>'Example 11-3'!D4</f>
        <v>120</v>
      </c>
      <c r="E4" s="11"/>
      <c r="F4" s="11"/>
    </row>
    <row r="5" spans="1:6" ht="16.5">
      <c r="A5" s="34" t="s">
        <v>18</v>
      </c>
      <c r="B5" s="35"/>
      <c r="C5" s="35"/>
      <c r="D5" s="36">
        <f>'Example 11-3'!D5</f>
        <v>1000</v>
      </c>
      <c r="E5" s="5"/>
      <c r="F5" s="5"/>
    </row>
    <row r="6" spans="1:6" ht="16.5">
      <c r="A6" s="34" t="s">
        <v>19</v>
      </c>
      <c r="B6" s="35"/>
      <c r="C6" s="35"/>
      <c r="D6" s="36">
        <f>'Example 11-3'!D6</f>
        <v>1000</v>
      </c>
      <c r="E6" s="5"/>
      <c r="F6" s="5"/>
    </row>
    <row r="7" spans="1:6" ht="16.5">
      <c r="A7" s="34" t="s">
        <v>20</v>
      </c>
      <c r="B7" s="35"/>
      <c r="C7" s="35"/>
      <c r="D7" s="36">
        <f>'Example 11-3'!D7</f>
        <v>1000</v>
      </c>
      <c r="E7" s="5"/>
      <c r="F7" s="5"/>
    </row>
    <row r="8" spans="1:6" ht="16.5">
      <c r="A8" s="50" t="s">
        <v>22</v>
      </c>
      <c r="B8" s="35"/>
      <c r="C8" s="35"/>
      <c r="D8" s="36">
        <f>'Example 11-3'!D8</f>
        <v>500</v>
      </c>
      <c r="E8" s="5"/>
      <c r="F8" s="5"/>
    </row>
    <row r="9" spans="1:6" ht="16.5">
      <c r="A9" s="50" t="s">
        <v>23</v>
      </c>
      <c r="B9" s="35"/>
      <c r="C9" s="35"/>
      <c r="D9" s="36">
        <f>'Example 11-3'!D9</f>
        <v>500</v>
      </c>
      <c r="E9" s="11"/>
      <c r="F9" s="11"/>
    </row>
    <row r="10" spans="1:6" ht="16.5">
      <c r="A10" s="50" t="s">
        <v>24</v>
      </c>
      <c r="B10" s="35"/>
      <c r="C10" s="35"/>
      <c r="D10" s="36">
        <f>'Example 11-3'!D10</f>
        <v>500</v>
      </c>
      <c r="E10" s="11"/>
      <c r="F10" s="11"/>
    </row>
    <row r="11" spans="1:6">
      <c r="A11" s="34" t="s">
        <v>11</v>
      </c>
      <c r="B11" s="35"/>
      <c r="C11" s="35"/>
      <c r="D11" s="36">
        <f>'Example 11-3'!D11</f>
        <v>4000</v>
      </c>
      <c r="E11" s="5"/>
      <c r="F11" s="5"/>
    </row>
    <row r="12" spans="1:6" ht="15.75" thickBot="1">
      <c r="A12" s="37" t="s">
        <v>12</v>
      </c>
      <c r="B12" s="38"/>
      <c r="C12" s="38"/>
      <c r="D12" s="39">
        <f>'Example 11-3'!D12</f>
        <v>0.2</v>
      </c>
      <c r="E12" s="5"/>
      <c r="F12" s="5"/>
    </row>
    <row r="14" spans="1:6" ht="15.75" thickBot="1">
      <c r="A14" s="103" t="s">
        <v>66</v>
      </c>
    </row>
    <row r="15" spans="1:6">
      <c r="A15" s="4"/>
      <c r="B15" s="80" t="s">
        <v>35</v>
      </c>
      <c r="C15" s="80" t="s">
        <v>36</v>
      </c>
      <c r="D15" s="81" t="s">
        <v>37</v>
      </c>
      <c r="E15" s="129" t="s">
        <v>67</v>
      </c>
    </row>
    <row r="16" spans="1:6" ht="19.5" thickBot="1">
      <c r="A16" s="125"/>
      <c r="B16" s="126"/>
      <c r="C16" s="126"/>
      <c r="D16" s="127" t="s">
        <v>33</v>
      </c>
      <c r="E16" s="128" t="s">
        <v>72</v>
      </c>
    </row>
    <row r="17" spans="1:6">
      <c r="A17" s="82" t="s">
        <v>25</v>
      </c>
      <c r="B17" s="70">
        <f>SQRT(($D$12*D8*D2)/(2*($D$11+D5)))</f>
        <v>10.954451150103322</v>
      </c>
      <c r="C17" s="138">
        <f>SQRT(($D$12*D8*D2)/(2*D5))</f>
        <v>24.494897427831781</v>
      </c>
      <c r="D17" s="71">
        <f>ROUNDUP(MAX($B$17:$B$19)/C17,0)</f>
        <v>1</v>
      </c>
      <c r="E17" s="72">
        <f>SQRT(($D$12*D8*D2*D17+D12*D9*D3*D18+D12*D10*D4*D19)/(2*($D$11+D5/D17+D6/D18+D7/D19)))</f>
        <v>11.470786693528087</v>
      </c>
    </row>
    <row r="18" spans="1:6">
      <c r="A18" s="83" t="s">
        <v>26</v>
      </c>
      <c r="B18" s="136">
        <f>SQRT(($D$12*D9*D3)/(2*($D$11+D6)))</f>
        <v>3.4641016151377544</v>
      </c>
      <c r="C18" s="139">
        <f>SQRT(($D$12*D9*D3)/(2*D6))</f>
        <v>7.745966692414834</v>
      </c>
      <c r="D18" s="69">
        <f>ROUNDUP(MAX($B$17:$B$19)/C18,0)</f>
        <v>2</v>
      </c>
      <c r="E18" s="73">
        <f>E17/D18</f>
        <v>5.7353933467640434</v>
      </c>
    </row>
    <row r="19" spans="1:6" ht="15.75" thickBot="1">
      <c r="A19" s="84" t="s">
        <v>27</v>
      </c>
      <c r="B19" s="137">
        <f>SQRT(($D$12*D10*D4)/(2*($D$11+D7)))</f>
        <v>1.0954451150103321</v>
      </c>
      <c r="C19" s="140">
        <f>SQRT(($D$12*D10*D4)/(2*D7))</f>
        <v>2.4494897427831779</v>
      </c>
      <c r="D19" s="74">
        <f>ROUNDUP(MAX($B$17:$B$19)/C19,0)</f>
        <v>5</v>
      </c>
      <c r="E19" s="75">
        <f>E17/D19</f>
        <v>2.2941573387056176</v>
      </c>
    </row>
    <row r="20" spans="1:6">
      <c r="A20" s="130"/>
      <c r="B20" s="131"/>
      <c r="C20" s="131"/>
      <c r="D20" s="131"/>
      <c r="E20" s="132"/>
    </row>
    <row r="21" spans="1:6" ht="15.75" thickBot="1">
      <c r="A21" s="133" t="s">
        <v>68</v>
      </c>
      <c r="B21" s="131"/>
      <c r="C21" s="131"/>
      <c r="D21" s="131"/>
      <c r="E21" s="132"/>
    </row>
    <row r="22" spans="1:6" ht="45.75" thickBot="1">
      <c r="A22" s="68"/>
      <c r="B22" s="141" t="s">
        <v>74</v>
      </c>
      <c r="C22" s="77" t="s">
        <v>34</v>
      </c>
      <c r="D22" s="78" t="s">
        <v>4</v>
      </c>
      <c r="E22" s="77" t="s">
        <v>5</v>
      </c>
      <c r="F22" s="79" t="s">
        <v>15</v>
      </c>
    </row>
    <row r="23" spans="1:6">
      <c r="A23" s="82" t="s">
        <v>25</v>
      </c>
      <c r="B23" s="76">
        <f>E17</f>
        <v>11.470786693528087</v>
      </c>
      <c r="C23" s="61">
        <f>D2/B23</f>
        <v>1046.1357464497619</v>
      </c>
      <c r="D23" s="53">
        <f>B23*($D$5+D11)</f>
        <v>57353.933467640432</v>
      </c>
      <c r="E23" s="53">
        <f>(C23/2)*D8*$D$12</f>
        <v>52306.787322488097</v>
      </c>
      <c r="F23" s="54">
        <f>D23+E23</f>
        <v>109660.72079012853</v>
      </c>
    </row>
    <row r="24" spans="1:6">
      <c r="A24" s="83" t="s">
        <v>26</v>
      </c>
      <c r="B24" s="65">
        <f>E18</f>
        <v>5.7353933467640434</v>
      </c>
      <c r="C24" s="62">
        <f>D3/B24</f>
        <v>209.22714928995237</v>
      </c>
      <c r="D24" s="56">
        <f>B24*(D6)</f>
        <v>5735.3933467640436</v>
      </c>
      <c r="E24" s="56">
        <f>(C24/2)*D9*$D$12</f>
        <v>10461.357464497618</v>
      </c>
      <c r="F24" s="57">
        <f>D24+E24</f>
        <v>16196.750811261662</v>
      </c>
    </row>
    <row r="25" spans="1:6" ht="15.75" thickBot="1">
      <c r="A25" s="84" t="s">
        <v>27</v>
      </c>
      <c r="B25" s="66">
        <f>E19</f>
        <v>2.2941573387056176</v>
      </c>
      <c r="C25" s="67">
        <f>D4/B25</f>
        <v>52.306787322488084</v>
      </c>
      <c r="D25" s="59">
        <f>B25*(D7)</f>
        <v>2294.1573387056173</v>
      </c>
      <c r="E25" s="59">
        <f>(C25/2)*D10*$D$12</f>
        <v>2615.3393661244045</v>
      </c>
      <c r="F25" s="60">
        <f>D25+E25</f>
        <v>4909.4967048300223</v>
      </c>
    </row>
    <row r="26" spans="1:6" ht="15.75" thickBot="1">
      <c r="B26" s="1"/>
      <c r="C26" s="1"/>
      <c r="D26" s="8"/>
      <c r="E26" s="8"/>
      <c r="F26" s="12">
        <f>SUM(F23:F25)</f>
        <v>130766.96830622021</v>
      </c>
    </row>
    <row r="27" spans="1:6" ht="7.5" customHeight="1"/>
  </sheetData>
  <phoneticPr fontId="0" type="noConversion"/>
  <pageMargins left="0.75" right="0.75" top="1" bottom="1" header="0.5" footer="0.5"/>
  <pageSetup orientation="portrait" horizontalDpi="4294967293" r:id="rId1"/>
  <headerFooter alignWithMargins="0">
    <oddHeader>&amp;C&amp;A</oddHeader>
  </headerFooter>
  <drawing r:id="rId2"/>
  <legacyDrawing r:id="rId3"/>
  <oleObjects>
    <oleObject progId="Equation.3" shapeId="3074" r:id="rId4"/>
    <oleObject progId="Equation.3" shapeId="3075" r:id="rId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6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Example 11-1</vt:lpstr>
      <vt:lpstr>Example 11-2</vt:lpstr>
      <vt:lpstr>Example 11-3</vt:lpstr>
      <vt:lpstr>Example 11-4</vt:lpstr>
      <vt:lpstr>Example 11-5</vt:lpstr>
      <vt:lpstr>Example 11-6</vt:lpstr>
      <vt:lpstr>Example 11-1 Chart</vt:lpstr>
      <vt:lpstr>'Example 11-1'!Print_Area</vt:lpstr>
      <vt:lpstr>'Example 11-2'!Print_Area</vt:lpstr>
      <vt:lpstr>'Example 11-3'!Print_Area</vt:lpstr>
      <vt:lpstr>'Example 11-4'!Print_Area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Examples 11-1  thru 11-6</dc:title>
  <dc:subject>Supply Chain Management - 6th Edition</dc:subject>
  <dc:creator>Sunin choprs/Jay Mabe</dc:creator>
  <cp:lastModifiedBy>laser</cp:lastModifiedBy>
  <cp:lastPrinted>2001-09-18T18:53:21Z</cp:lastPrinted>
  <dcterms:created xsi:type="dcterms:W3CDTF">1998-09-10T19:07:51Z</dcterms:created>
  <dcterms:modified xsi:type="dcterms:W3CDTF">2017-09-23T12:11:46Z</dcterms:modified>
</cp:coreProperties>
</file>